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2021" sheetId="1" r:id="rId1"/>
    <sheet name="Лист3" sheetId="3" r:id="rId2"/>
  </sheets>
  <definedNames>
    <definedName name="_xlnm.Print_Area" localSheetId="0">'2021'!$A$3:$M$169</definedName>
  </definedNames>
  <calcPr calcId="162913"/>
</workbook>
</file>

<file path=xl/calcChain.xml><?xml version="1.0" encoding="utf-8"?>
<calcChain xmlns="http://schemas.openxmlformats.org/spreadsheetml/2006/main">
  <c r="L113" i="1" l="1"/>
  <c r="L112" i="1" s="1"/>
  <c r="L111" i="1" s="1"/>
  <c r="L122" i="1" l="1"/>
  <c r="L121" i="1" s="1"/>
  <c r="L120" i="1" s="1"/>
  <c r="L140" i="1" l="1"/>
  <c r="L139" i="1" s="1"/>
  <c r="L26" i="1" l="1"/>
  <c r="L160" i="1"/>
  <c r="L95" i="1" l="1"/>
  <c r="L94" i="1" s="1"/>
  <c r="L93" i="1" s="1"/>
  <c r="L130" i="1" l="1"/>
  <c r="L129" i="1" s="1"/>
  <c r="L58" i="1" l="1"/>
  <c r="L62" i="1"/>
  <c r="L61" i="1" s="1"/>
  <c r="L118" i="1" l="1"/>
  <c r="L117" i="1" s="1"/>
  <c r="L116" i="1" s="1"/>
  <c r="L115" i="1" s="1"/>
  <c r="L145" i="1" l="1"/>
  <c r="L144" i="1" s="1"/>
  <c r="L136" i="1"/>
  <c r="L135" i="1" s="1"/>
  <c r="L78" i="1"/>
  <c r="L77" i="1" s="1"/>
  <c r="L57" i="1"/>
  <c r="L56" i="1" s="1"/>
  <c r="L50" i="1"/>
  <c r="L7" i="1"/>
  <c r="L149" i="1"/>
  <c r="L132" i="1" l="1"/>
  <c r="L133" i="1" s="1"/>
  <c r="L134" i="1"/>
  <c r="L21" i="1" l="1"/>
  <c r="L25" i="1"/>
  <c r="L88" i="1" l="1"/>
  <c r="L55" i="1" l="1"/>
  <c r="L54" i="1" s="1"/>
  <c r="L53" i="1" s="1"/>
  <c r="L87" i="1" l="1"/>
  <c r="L86" i="1" s="1"/>
  <c r="L85" i="1" s="1"/>
  <c r="L84" i="1" s="1"/>
  <c r="L32" i="1"/>
  <c r="L31" i="1" s="1"/>
  <c r="L20" i="1"/>
  <c r="L15" i="1" l="1"/>
  <c r="L19" i="1"/>
  <c r="L16" i="1" l="1"/>
  <c r="L17" i="1" s="1"/>
  <c r="L18" i="1" s="1"/>
  <c r="L12" i="1"/>
  <c r="L11" i="1"/>
  <c r="L10" i="1"/>
  <c r="L9" i="1"/>
  <c r="L159" i="1" l="1"/>
  <c r="L158" i="1" s="1"/>
  <c r="L107" i="1"/>
  <c r="L106" i="1" s="1"/>
  <c r="L105" i="1" s="1"/>
  <c r="L101" i="1"/>
  <c r="L82" i="1"/>
  <c r="L81" i="1" s="1"/>
  <c r="L68" i="1"/>
  <c r="L67" i="1" s="1"/>
  <c r="L66" i="1" s="1"/>
  <c r="L65" i="1" s="1"/>
  <c r="L64" i="1" s="1"/>
  <c r="L92" i="1" l="1"/>
  <c r="L91" i="1" s="1"/>
  <c r="L76" i="1"/>
  <c r="L74" i="1" s="1"/>
  <c r="L73" i="1" s="1"/>
  <c r="L72" i="1" s="1"/>
  <c r="L128" i="1"/>
  <c r="L126" i="1" s="1"/>
  <c r="L125" i="1" s="1"/>
  <c r="L124" i="1" s="1"/>
  <c r="L48" i="1"/>
  <c r="L45" i="1" s="1"/>
  <c r="L44" i="1" s="1"/>
  <c r="L6" i="1" s="1"/>
  <c r="L163" i="1" l="1"/>
  <c r="L75" i="1"/>
</calcChain>
</file>

<file path=xl/sharedStrings.xml><?xml version="1.0" encoding="utf-8"?>
<sst xmlns="http://schemas.openxmlformats.org/spreadsheetml/2006/main" count="710" uniqueCount="167">
  <si>
    <t xml:space="preserve">                               (тыс.руб.)</t>
  </si>
  <si>
    <t>ВСР</t>
  </si>
  <si>
    <t>Рз</t>
  </si>
  <si>
    <t>ПР</t>
  </si>
  <si>
    <t>ЦСР</t>
  </si>
  <si>
    <t>ВР</t>
  </si>
  <si>
    <t>Сумма</t>
  </si>
  <si>
    <t>ОБЩЕГОСУДАРСТВЕННЫЕ ВОПРОСЫ</t>
  </si>
  <si>
    <t>993</t>
  </si>
  <si>
    <t>01</t>
  </si>
  <si>
    <t>02</t>
  </si>
  <si>
    <t>Непрограммные расходы</t>
  </si>
  <si>
    <t>Глава муниципального образования</t>
  </si>
  <si>
    <t>Фонд оплаты труда муниципальных органов</t>
  </si>
  <si>
    <t>Расходы</t>
  </si>
  <si>
    <t>04</t>
  </si>
  <si>
    <t>9100000000</t>
  </si>
  <si>
    <t>9110000000</t>
  </si>
  <si>
    <t>Центральный аппарат</t>
  </si>
  <si>
    <t>9110400000</t>
  </si>
  <si>
    <t>муниципального образования</t>
  </si>
  <si>
    <t>9110400204</t>
  </si>
  <si>
    <t>Иные выплаты персоналу государственных (муниципальных) органов, за исключением фонда оплаты труда</t>
  </si>
  <si>
    <t>Прочие расходы</t>
  </si>
  <si>
    <t>Иные бюджетные ассигнования</t>
  </si>
  <si>
    <t>Уплата налогов, сборов и иных платежей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</si>
  <si>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</si>
  <si>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</si>
  <si>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</si>
  <si>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</si>
  <si>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</si>
  <si>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</si>
  <si>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</si>
  <si>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</si>
  <si>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9110473150</t>
  </si>
  <si>
    <t>НАЦИОНАЛЬНАЯ ОБОРОНА</t>
  </si>
  <si>
    <t>Мобилизационная и вневойсковая подготовка</t>
  </si>
  <si>
    <t>03</t>
  </si>
  <si>
    <t>9110451180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</si>
  <si>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</si>
  <si>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</si>
  <si>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</si>
  <si>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</si>
  <si>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</si>
  <si>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</si>
  <si>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244</t>
  </si>
  <si>
    <t>НАЦИОНАЛЬНАЯ ЭКОНОМИКА</t>
  </si>
  <si>
    <t>Общеэкономические вопросы</t>
  </si>
  <si>
    <t>9110473110</t>
  </si>
  <si>
    <t>100</t>
  </si>
  <si>
    <t>120</t>
  </si>
  <si>
    <t>121</t>
  </si>
  <si>
    <t>129</t>
  </si>
  <si>
    <t>200</t>
  </si>
  <si>
    <t>240</t>
  </si>
  <si>
    <t>Дорожное хозяйство (дорожные фонды)</t>
  </si>
  <si>
    <t>09</t>
  </si>
  <si>
    <t>9130000000</t>
  </si>
  <si>
    <t>9130060002</t>
  </si>
  <si>
    <t>ЖИЛИЩНО-КОММУНАЛЬНОЕ</t>
  </si>
  <si>
    <t>ХОЗЯЙСТВО</t>
  </si>
  <si>
    <t>05</t>
  </si>
  <si>
    <t>Коммунальное хозяйство</t>
  </si>
  <si>
    <t>Благоустройство</t>
  </si>
  <si>
    <t>Другие вопросы в области благоустройства</t>
  </si>
  <si>
    <t>9160060003</t>
  </si>
  <si>
    <t>ОБРАЗОВАНИЕ</t>
  </si>
  <si>
    <t>07</t>
  </si>
  <si>
    <t xml:space="preserve">КУЛЬТУРА, КИНЕМАТОГРАФИЯ </t>
  </si>
  <si>
    <t>08</t>
  </si>
  <si>
    <t>Культура</t>
  </si>
  <si>
    <t>Расходы на выплаты персоналу казенных учреждений</t>
  </si>
  <si>
    <t>9100044099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</si>
  <si>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</si>
  <si>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</si>
  <si>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</si>
  <si>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</si>
  <si>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</si>
  <si>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</si>
  <si>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</si>
  <si>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</si>
  <si>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</si>
  <si>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</si>
  <si>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</si>
  <si>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</si>
  <si>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</si>
  <si>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</si>
  <si>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9190022106</t>
  </si>
  <si>
    <t>ИТОГО</t>
  </si>
  <si>
    <t>Руководство и управление в сфере установленных функцийорганов местных администраций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</si>
  <si>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</si>
  <si>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государственных(муниципальных) органов</t>
  </si>
  <si>
    <t xml:space="preserve">Фонд оплаты труда государственных (муниципальных)органов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</si>
  <si>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</si>
  <si>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Обеспечение деятельности администрации муниципального образования </t>
  </si>
  <si>
    <t xml:space="preserve">Местные администрации муниципальных образований Балаганского района </t>
  </si>
  <si>
    <t>9110402004</t>
  </si>
  <si>
    <t>Функционирование Правительства Российской Федерации, высших исполнительных органов власти субъекта Российской Федерации, местных администраций</t>
  </si>
  <si>
    <t>Функционирование высшего должностного лица субъекта РФ и 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</si>
  <si>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</si>
  <si>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</si>
  <si>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</si>
  <si>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</si>
  <si>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</si>
  <si>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Уплата прочих налогов, сборов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</si>
  <si>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</si>
  <si>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</si>
  <si>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</si>
  <si>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</si>
  <si>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Прочая закупка товаров,работ и услуг</t>
  </si>
  <si>
    <t>Муниципальная программы "Обеспечение пожарной безопасности на территории Кумарейского муниципального образования 2018-2022 годы"</t>
  </si>
  <si>
    <t>4362379539</t>
  </si>
  <si>
    <t>Мероприятие:Профилактика пожаров на территории поселения</t>
  </si>
  <si>
    <t xml:space="preserve">Прочая закупка товаров, работ и услуг </t>
  </si>
  <si>
    <t xml:space="preserve">Осуществление отдельных государственных полномочий в сфере водоснабжения и водоотведения  </t>
  </si>
  <si>
    <t>Развитие автомобильных дорог общего пользования местного значения</t>
  </si>
  <si>
    <t>Содержание автомобильных дорог и инженерных сооружений на них в границах поселений Балаганского района</t>
  </si>
  <si>
    <t xml:space="preserve">Прочая закупка товаров,работ и услуг </t>
  </si>
  <si>
    <t>Профессиональная подготовка,переподготовка и повышение квалификации</t>
  </si>
  <si>
    <t>Обеспечение деятельности администрации  муниципального образования</t>
  </si>
  <si>
    <t>Обеспечение деятельности учреждений культуры поселений Балаганского района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</si>
  <si>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</si>
  <si>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</si>
  <si>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Уплата прочих налогов и сборов </t>
  </si>
  <si>
    <t>Межбюджетные трансферты бюджетов поселений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</si>
  <si>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</si>
  <si>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</si>
  <si>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540</t>
  </si>
  <si>
    <t>тыс.рублей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</si>
  <si>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</si>
  <si>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</si>
  <si>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</si>
  <si>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9180000000</t>
  </si>
  <si>
    <t>Мероприятия в области физкультурно-оздоровительной работы и спортивных мероприятий</t>
  </si>
  <si>
    <t>9180029700</t>
  </si>
  <si>
    <t>Приобретение основных средств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</si>
  <si>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</si>
  <si>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</si>
  <si>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</si>
  <si>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    Председатель Думы Кумарейского МО</t>
  </si>
  <si>
    <t xml:space="preserve">    Глава кумарейского МО</t>
  </si>
  <si>
    <t>242</t>
  </si>
  <si>
    <t>Реализация мероприятий перечня проектов народных инициатив (за счет средств областного бюджета)</t>
  </si>
  <si>
    <t xml:space="preserve">Выплаты денежного содержания с начислениями на него главам, муниципальным служащим органов местного самоуправления поселений Иркутской области </t>
  </si>
  <si>
    <t>Расходы на выплаты персоналу муниципальных органов</t>
  </si>
  <si>
    <t>Взносы по оязательному социальному страхованию на выплаты денежного содержания и иные выплаты работникам муниципальных органов</t>
  </si>
  <si>
    <t>Муниципальная программа "Чистая вода" Кумарейского муниципального образования на 2018-2022 годы</t>
  </si>
  <si>
    <t>2021 год</t>
  </si>
  <si>
    <t>91600S2370</t>
  </si>
  <si>
    <t>111</t>
  </si>
  <si>
    <t>119</t>
  </si>
  <si>
    <t>9190022107</t>
  </si>
  <si>
    <t>А.П. Иванов</t>
  </si>
  <si>
    <r>
      <t xml:space="preserve">         </t>
    </r>
    <r>
      <rPr>
        <sz val="8"/>
        <color theme="1"/>
        <rFont val="Courier New"/>
        <family val="3"/>
        <charset val="204"/>
      </rPr>
      <t>Исполнитель                                                                     А.А. Унжакова</t>
    </r>
  </si>
  <si>
    <t>Закупка товаров, работ и услуг для муниципальных услуг</t>
  </si>
  <si>
    <t>Иные закупки товаров, работ и услуг, для муниципальных нужд</t>
  </si>
  <si>
    <t>Прочая закупка товаров, работ и услуг для муниципальных нужд</t>
  </si>
  <si>
    <t>84002S2200</t>
  </si>
  <si>
    <t>Закупка энергетических ресурсов</t>
  </si>
  <si>
    <t>247</t>
  </si>
  <si>
    <t xml:space="preserve"> Муниципальная программа " КОМПЛЕКСНОЕ РАЗВИТИЕ СИСТЕМЫ
КОММУНАЛЬНОЙ ИНФРАСТРУКТУРЫ НА ТЕРРИТОРИИ
КУМАРЕЙСКОГО МУНИЦИПАЛЬНОГО ОБРАЗОВАНИЯ
НА 2019-2032 ГОДЫ" </t>
  </si>
  <si>
    <t xml:space="preserve">Софининсирование муниципальной программы " КОМПЛЕКСНОЕ РАЗВИТИЕ СИСТЕМЫ
КОММУНАЛЬНОЙ ИНФРАСТРУКТУРЫ НА ТЕРРИТОРИИ
КУМАРЕЙСКОГО МУНИЦИПАЛЬНОГО ОБРАЗОВАНИЯ
НА 2019-2032 ГОДЫ" </t>
  </si>
  <si>
    <t>Приложение 5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2021 год и на плановый период 2022 и 2023 годов»
от 25.12.2020 года № 13/2</t>
  </si>
  <si>
    <r>
      <t>Приложение 5
к Решению Думы Кумарейского муниципального образования
«О бюджете Кумарейского муниципального образования
(сельского поселения) на 2021 год и на плановый
период 2022 и 2023 годов»
от</t>
    </r>
    <r>
      <rPr>
        <sz val="11"/>
        <rFont val="Courier New"/>
        <family val="3"/>
        <charset val="204"/>
      </rPr>
      <t xml:space="preserve"> 20.01.2021 года № 1/1</t>
    </r>
    <r>
      <rPr>
        <sz val="11"/>
        <color theme="1"/>
        <rFont val="Courier New"/>
        <family val="3"/>
        <charset val="204"/>
      </rPr>
      <t xml:space="preserve">
</t>
    </r>
  </si>
  <si>
    <t>Софинансирование мероприятий перечня проектов народных инициатив (за счет средств местного бюджета)</t>
  </si>
  <si>
    <t>Финансирование мероприятий перечня проектов народных инициатив (за счет средств областного бюджета)</t>
  </si>
  <si>
    <t xml:space="preserve">Выполнение проектных работ по разработке рабочей документации по"Благоустройству и озеленению территории по адресу: Иркутская область, Балаганский район, с.Кумарейка, ул.Заречная, 54 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</si>
</sst>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Courier New"/>
      <family val="3"/>
      <charset val="204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b/>
      <sz val="10"/>
      <color indexed="8"/>
      <name val="Courier New"/>
      <family val="3"/>
      <charset val="204"/>
    </font>
    <font>
      <i/>
      <sz val="10"/>
      <name val="Courier New"/>
      <family val="3"/>
      <charset val="204"/>
    </font>
    <font>
      <i/>
      <sz val="10"/>
      <color indexed="8"/>
      <name val="Courier New"/>
      <family val="3"/>
      <charset val="204"/>
    </font>
    <font>
      <sz val="10"/>
      <color indexed="8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i/>
      <sz val="10"/>
      <name val="Courier New"/>
      <family val="3"/>
      <charset val="204"/>
    </font>
    <font>
      <b/>
      <i/>
      <sz val="10"/>
      <color indexed="8"/>
      <name val="Courier New"/>
      <family val="3"/>
      <charset val="204"/>
    </font>
    <font>
      <sz val="10"/>
      <color rgb="FF000000"/>
      <name val="Times New Roman"/>
      <family val="1"/>
      <charset val="204"/>
    </font>
    <font>
      <sz val="8"/>
      <name val="Courier New"/>
      <family val="3"/>
      <charset val="204"/>
    </font>
    <font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sz val="11"/>
      <name val="Courier New"/>
      <family val="3"/>
      <charset val="204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9">
    <xf numFmtId="0" fontId="0" fillId="0" borderId="0" xfId="0"/>
    <xf numFmtId="0" fontId="2" fillId="0" borderId="0" xfId="0" applyFont="1"/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4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5" fillId="3" borderId="2" xfId="0" applyFont="1" applyFill="1" applyBorder="1"/>
    <xf numFmtId="0" fontId="5" fillId="3" borderId="0" xfId="0" applyFont="1" applyFill="1"/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0" fontId="5" fillId="3" borderId="1" xfId="0" applyFont="1" applyFill="1" applyBorder="1"/>
    <xf numFmtId="0" fontId="1" fillId="3" borderId="0" xfId="0" applyFont="1" applyFill="1"/>
    <xf numFmtId="164" fontId="4" fillId="3" borderId="2" xfId="0" applyNumberFormat="1" applyFont="1" applyFill="1" applyBorder="1"/>
    <xf numFmtId="0" fontId="4" fillId="4" borderId="1" xfId="0" applyFont="1" applyFill="1" applyBorder="1" applyAlignment="1">
      <alignment horizontal="left" wrapText="1"/>
    </xf>
    <xf numFmtId="0" fontId="4" fillId="4" borderId="0" xfId="0" applyFont="1" applyFill="1"/>
    <xf numFmtId="0" fontId="4" fillId="4" borderId="2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6" fillId="5" borderId="1" xfId="0" applyFont="1" applyFill="1" applyBorder="1"/>
    <xf numFmtId="0" fontId="6" fillId="0" borderId="7" xfId="0" applyFont="1" applyBorder="1"/>
    <xf numFmtId="0" fontId="6" fillId="5" borderId="1" xfId="0" applyFont="1" applyFill="1" applyBorder="1" applyAlignment="1">
      <alignment horizontal="left"/>
    </xf>
    <xf numFmtId="49" fontId="7" fillId="2" borderId="7" xfId="0" applyNumberFormat="1" applyFont="1" applyFill="1" applyBorder="1"/>
    <xf numFmtId="49" fontId="7" fillId="2" borderId="1" xfId="0" applyNumberFormat="1" applyFont="1" applyFill="1" applyBorder="1"/>
    <xf numFmtId="0" fontId="1" fillId="0" borderId="7" xfId="0" applyFont="1" applyBorder="1"/>
    <xf numFmtId="164" fontId="6" fillId="5" borderId="1" xfId="0" applyNumberFormat="1" applyFont="1" applyFill="1" applyBorder="1"/>
    <xf numFmtId="0" fontId="1" fillId="5" borderId="8" xfId="0" applyFont="1" applyFill="1" applyBorder="1" applyAlignment="1">
      <alignment wrapText="1"/>
    </xf>
    <xf numFmtId="0" fontId="1" fillId="0" borderId="9" xfId="0" applyFont="1" applyBorder="1"/>
    <xf numFmtId="0" fontId="1" fillId="5" borderId="3" xfId="0" applyFont="1" applyFill="1" applyBorder="1" applyAlignment="1">
      <alignment horizontal="left"/>
    </xf>
    <xf numFmtId="49" fontId="8" fillId="2" borderId="12" xfId="0" applyNumberFormat="1" applyFont="1" applyFill="1" applyBorder="1"/>
    <xf numFmtId="49" fontId="8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12" xfId="0" applyFont="1" applyBorder="1"/>
    <xf numFmtId="164" fontId="6" fillId="2" borderId="3" xfId="0" applyNumberFormat="1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8" fillId="2" borderId="7" xfId="0" applyNumberFormat="1" applyFont="1" applyFill="1" applyBorder="1"/>
    <xf numFmtId="49" fontId="8" fillId="2" borderId="1" xfId="0" applyNumberFormat="1" applyFont="1" applyFill="1" applyBorder="1"/>
    <xf numFmtId="0" fontId="1" fillId="2" borderId="13" xfId="0" applyFont="1" applyFill="1" applyBorder="1" applyAlignment="1">
      <alignment wrapText="1"/>
    </xf>
    <xf numFmtId="0" fontId="1" fillId="5" borderId="1" xfId="0" applyFont="1" applyFill="1" applyBorder="1"/>
    <xf numFmtId="0" fontId="1" fillId="0" borderId="1" xfId="0" applyFont="1" applyBorder="1" applyAlignment="1">
      <alignment wrapText="1"/>
    </xf>
    <xf numFmtId="0" fontId="1" fillId="2" borderId="9" xfId="0" applyFont="1" applyFill="1" applyBorder="1"/>
    <xf numFmtId="0" fontId="4" fillId="2" borderId="9" xfId="0" applyFont="1" applyFill="1" applyBorder="1"/>
    <xf numFmtId="164" fontId="1" fillId="2" borderId="1" xfId="0" applyNumberFormat="1" applyFont="1" applyFill="1" applyBorder="1"/>
    <xf numFmtId="0" fontId="9" fillId="0" borderId="1" xfId="0" applyFont="1" applyBorder="1" applyAlignment="1">
      <alignment wrapText="1"/>
    </xf>
    <xf numFmtId="0" fontId="1" fillId="2" borderId="0" xfId="0" applyFont="1" applyFill="1" applyBorder="1"/>
    <xf numFmtId="0" fontId="4" fillId="2" borderId="0" xfId="0" applyFont="1" applyFill="1" applyBorder="1"/>
    <xf numFmtId="0" fontId="1" fillId="2" borderId="12" xfId="0" applyFont="1" applyFill="1" applyBorder="1"/>
    <xf numFmtId="0" fontId="4" fillId="2" borderId="12" xfId="0" applyFont="1" applyFill="1" applyBorder="1"/>
    <xf numFmtId="0" fontId="1" fillId="2" borderId="3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3" xfId="0" applyFont="1" applyBorder="1"/>
    <xf numFmtId="49" fontId="7" fillId="4" borderId="1" xfId="0" applyNumberFormat="1" applyFont="1" applyFill="1" applyBorder="1"/>
    <xf numFmtId="0" fontId="4" fillId="4" borderId="5" xfId="0" applyFont="1" applyFill="1" applyBorder="1"/>
    <xf numFmtId="0" fontId="6" fillId="2" borderId="1" xfId="0" applyFont="1" applyFill="1" applyBorder="1"/>
    <xf numFmtId="0" fontId="6" fillId="2" borderId="7" xfId="0" applyFont="1" applyFill="1" applyBorder="1"/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49" fontId="1" fillId="2" borderId="3" xfId="0" applyNumberFormat="1" applyFont="1" applyFill="1" applyBorder="1"/>
    <xf numFmtId="49" fontId="1" fillId="2" borderId="1" xfId="0" applyNumberFormat="1" applyFont="1" applyFill="1" applyBorder="1"/>
    <xf numFmtId="0" fontId="1" fillId="2" borderId="1" xfId="0" applyFont="1" applyFill="1" applyBorder="1"/>
    <xf numFmtId="49" fontId="8" fillId="2" borderId="2" xfId="0" applyNumberFormat="1" applyFont="1" applyFill="1" applyBorder="1"/>
    <xf numFmtId="49" fontId="8" fillId="2" borderId="9" xfId="0" applyNumberFormat="1" applyFont="1" applyFill="1" applyBorder="1"/>
    <xf numFmtId="49" fontId="1" fillId="2" borderId="2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164" fontId="2" fillId="0" borderId="0" xfId="0" applyNumberFormat="1" applyFont="1"/>
    <xf numFmtId="164" fontId="1" fillId="2" borderId="3" xfId="0" applyNumberFormat="1" applyFont="1" applyFill="1" applyBorder="1"/>
    <xf numFmtId="0" fontId="1" fillId="0" borderId="1" xfId="0" applyFont="1" applyBorder="1"/>
    <xf numFmtId="164" fontId="1" fillId="5" borderId="1" xfId="0" applyNumberFormat="1" applyFont="1" applyFill="1" applyBorder="1"/>
    <xf numFmtId="0" fontId="1" fillId="2" borderId="8" xfId="0" applyFont="1" applyFill="1" applyBorder="1" applyAlignment="1">
      <alignment wrapText="1"/>
    </xf>
    <xf numFmtId="0" fontId="1" fillId="5" borderId="9" xfId="0" applyFont="1" applyFill="1" applyBorder="1"/>
    <xf numFmtId="0" fontId="1" fillId="2" borderId="7" xfId="0" applyFont="1" applyFill="1" applyBorder="1"/>
    <xf numFmtId="49" fontId="1" fillId="2" borderId="12" xfId="0" applyNumberFormat="1" applyFont="1" applyFill="1" applyBorder="1"/>
    <xf numFmtId="0" fontId="9" fillId="0" borderId="3" xfId="0" applyFont="1" applyBorder="1" applyAlignment="1">
      <alignment wrapText="1"/>
    </xf>
    <xf numFmtId="49" fontId="8" fillId="2" borderId="5" xfId="0" applyNumberFormat="1" applyFont="1" applyFill="1" applyBorder="1"/>
    <xf numFmtId="49" fontId="8" fillId="2" borderId="0" xfId="0" applyNumberFormat="1" applyFont="1" applyFill="1" applyBorder="1"/>
    <xf numFmtId="49" fontId="1" fillId="2" borderId="5" xfId="0" applyNumberFormat="1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164" fontId="1" fillId="2" borderId="5" xfId="0" applyNumberFormat="1" applyFont="1" applyFill="1" applyBorder="1"/>
    <xf numFmtId="0" fontId="3" fillId="0" borderId="0" xfId="0" applyFont="1" applyAlignment="1">
      <alignment wrapText="1"/>
    </xf>
    <xf numFmtId="49" fontId="1" fillId="2" borderId="7" xfId="0" applyNumberFormat="1" applyFont="1" applyFill="1" applyBorder="1"/>
    <xf numFmtId="0" fontId="1" fillId="2" borderId="8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11" xfId="0" applyFont="1" applyFill="1" applyBorder="1"/>
    <xf numFmtId="0" fontId="1" fillId="0" borderId="2" xfId="0" applyFont="1" applyFill="1" applyBorder="1"/>
    <xf numFmtId="49" fontId="8" fillId="5" borderId="10" xfId="0" applyNumberFormat="1" applyFont="1" applyFill="1" applyBorder="1"/>
    <xf numFmtId="49" fontId="1" fillId="0" borderId="5" xfId="0" applyNumberFormat="1" applyFont="1" applyBorder="1"/>
    <xf numFmtId="0" fontId="1" fillId="5" borderId="5" xfId="0" applyFont="1" applyFill="1" applyBorder="1"/>
    <xf numFmtId="164" fontId="1" fillId="0" borderId="5" xfId="0" applyNumberFormat="1" applyFont="1" applyBorder="1"/>
    <xf numFmtId="49" fontId="7" fillId="2" borderId="2" xfId="0" applyNumberFormat="1" applyFont="1" applyFill="1" applyBorder="1"/>
    <xf numFmtId="49" fontId="1" fillId="2" borderId="8" xfId="0" applyNumberFormat="1" applyFont="1" applyFill="1" applyBorder="1"/>
    <xf numFmtId="0" fontId="4" fillId="4" borderId="1" xfId="0" applyFont="1" applyFill="1" applyBorder="1"/>
    <xf numFmtId="49" fontId="5" fillId="4" borderId="1" xfId="0" applyNumberFormat="1" applyFont="1" applyFill="1" applyBorder="1"/>
    <xf numFmtId="164" fontId="4" fillId="4" borderId="1" xfId="0" applyNumberFormat="1" applyFont="1" applyFill="1" applyBorder="1"/>
    <xf numFmtId="0" fontId="6" fillId="0" borderId="2" xfId="0" applyFont="1" applyBorder="1"/>
    <xf numFmtId="0" fontId="6" fillId="0" borderId="0" xfId="0" applyFont="1"/>
    <xf numFmtId="49" fontId="7" fillId="5" borderId="2" xfId="0" applyNumberFormat="1" applyFont="1" applyFill="1" applyBorder="1"/>
    <xf numFmtId="49" fontId="6" fillId="5" borderId="5" xfId="0" applyNumberFormat="1" applyFont="1" applyFill="1" applyBorder="1"/>
    <xf numFmtId="164" fontId="6" fillId="0" borderId="2" xfId="0" applyNumberFormat="1" applyFont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5" borderId="0" xfId="0" applyFont="1" applyFill="1"/>
    <xf numFmtId="164" fontId="1" fillId="5" borderId="5" xfId="0" applyNumberFormat="1" applyFont="1" applyFill="1" applyBorder="1"/>
    <xf numFmtId="0" fontId="6" fillId="2" borderId="2" xfId="0" applyFont="1" applyFill="1" applyBorder="1"/>
    <xf numFmtId="49" fontId="6" fillId="2" borderId="3" xfId="0" applyNumberFormat="1" applyFont="1" applyFill="1" applyBorder="1"/>
    <xf numFmtId="0" fontId="1" fillId="2" borderId="0" xfId="0" applyFont="1" applyFill="1"/>
    <xf numFmtId="49" fontId="5" fillId="2" borderId="5" xfId="0" applyNumberFormat="1" applyFont="1" applyFill="1" applyBorder="1"/>
    <xf numFmtId="49" fontId="5" fillId="2" borderId="0" xfId="0" applyNumberFormat="1" applyFont="1" applyFill="1" applyBorder="1"/>
    <xf numFmtId="0" fontId="4" fillId="2" borderId="5" xfId="0" applyFont="1" applyFill="1" applyBorder="1"/>
    <xf numFmtId="164" fontId="4" fillId="2" borderId="5" xfId="0" applyNumberFormat="1" applyFont="1" applyFill="1" applyBorder="1"/>
    <xf numFmtId="0" fontId="1" fillId="2" borderId="12" xfId="0" applyFont="1" applyFill="1" applyBorder="1" applyAlignment="1">
      <alignment horizontal="left"/>
    </xf>
    <xf numFmtId="0" fontId="1" fillId="2" borderId="13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wrapText="1"/>
    </xf>
    <xf numFmtId="0" fontId="1" fillId="5" borderId="3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horizontal="right"/>
    </xf>
    <xf numFmtId="0" fontId="1" fillId="5" borderId="2" xfId="0" applyFont="1" applyFill="1" applyBorder="1" applyAlignment="1">
      <alignment wrapText="1"/>
    </xf>
    <xf numFmtId="0" fontId="1" fillId="5" borderId="2" xfId="0" applyFont="1" applyFill="1" applyBorder="1"/>
    <xf numFmtId="0" fontId="1" fillId="0" borderId="2" xfId="0" applyFont="1" applyBorder="1"/>
    <xf numFmtId="164" fontId="1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4" fillId="3" borderId="1" xfId="0" applyNumberFormat="1" applyFont="1" applyFill="1" applyBorder="1"/>
    <xf numFmtId="49" fontId="5" fillId="4" borderId="2" xfId="0" applyNumberFormat="1" applyFont="1" applyFill="1" applyBorder="1"/>
    <xf numFmtId="49" fontId="11" fillId="4" borderId="0" xfId="0" applyNumberFormat="1" applyFont="1" applyFill="1" applyBorder="1"/>
    <xf numFmtId="0" fontId="1" fillId="4" borderId="2" xfId="0" applyFont="1" applyFill="1" applyBorder="1"/>
    <xf numFmtId="164" fontId="4" fillId="4" borderId="2" xfId="0" applyNumberFormat="1" applyFont="1" applyFill="1" applyBorder="1"/>
    <xf numFmtId="0" fontId="6" fillId="2" borderId="8" xfId="0" applyFont="1" applyFill="1" applyBorder="1"/>
    <xf numFmtId="0" fontId="6" fillId="2" borderId="9" xfId="0" applyFont="1" applyFill="1" applyBorder="1"/>
    <xf numFmtId="164" fontId="6" fillId="2" borderId="2" xfId="0" applyNumberFormat="1" applyFont="1" applyFill="1" applyBorder="1"/>
    <xf numFmtId="0" fontId="1" fillId="2" borderId="1" xfId="0" applyFont="1" applyFill="1" applyBorder="1" applyAlignment="1">
      <alignment wrapText="1"/>
    </xf>
    <xf numFmtId="0" fontId="1" fillId="5" borderId="13" xfId="0" applyFont="1" applyFill="1" applyBorder="1" applyAlignment="1">
      <alignment wrapText="1"/>
    </xf>
    <xf numFmtId="0" fontId="1" fillId="5" borderId="2" xfId="0" applyFont="1" applyFill="1" applyBorder="1" applyAlignment="1">
      <alignment horizontal="left"/>
    </xf>
    <xf numFmtId="164" fontId="1" fillId="2" borderId="5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5" fillId="3" borderId="1" xfId="0" applyNumberFormat="1" applyFont="1" applyFill="1" applyBorder="1"/>
    <xf numFmtId="49" fontId="1" fillId="3" borderId="1" xfId="0" applyNumberFormat="1" applyFont="1" applyFill="1" applyBorder="1"/>
    <xf numFmtId="164" fontId="4" fillId="3" borderId="1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5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4" fillId="4" borderId="3" xfId="0" applyNumberFormat="1" applyFont="1" applyFill="1" applyBorder="1" applyAlignment="1">
      <alignment horizontal="right"/>
    </xf>
    <xf numFmtId="164" fontId="6" fillId="2" borderId="1" xfId="0" applyNumberFormat="1" applyFont="1" applyFill="1" applyBorder="1"/>
    <xf numFmtId="0" fontId="4" fillId="2" borderId="5" xfId="0" applyFont="1" applyFill="1" applyBorder="1" applyAlignment="1">
      <alignment wrapText="1"/>
    </xf>
    <xf numFmtId="49" fontId="5" fillId="2" borderId="3" xfId="0" applyNumberFormat="1" applyFont="1" applyFill="1" applyBorder="1"/>
    <xf numFmtId="164" fontId="4" fillId="3" borderId="3" xfId="0" applyNumberFormat="1" applyFont="1" applyFill="1" applyBorder="1"/>
    <xf numFmtId="0" fontId="6" fillId="2" borderId="13" xfId="0" applyFont="1" applyFill="1" applyBorder="1"/>
    <xf numFmtId="49" fontId="6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6" fillId="2" borderId="0" xfId="0" applyFont="1" applyFill="1" applyBorder="1"/>
    <xf numFmtId="49" fontId="8" fillId="2" borderId="10" xfId="0" applyNumberFormat="1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2" fillId="0" borderId="12" xfId="0" applyFont="1" applyBorder="1"/>
    <xf numFmtId="0" fontId="2" fillId="0" borderId="0" xfId="0" applyFont="1" applyBorder="1"/>
    <xf numFmtId="49" fontId="1" fillId="2" borderId="12" xfId="0" applyNumberFormat="1" applyFont="1" applyFill="1" applyBorder="1" applyAlignment="1">
      <alignment horizontal="right"/>
    </xf>
    <xf numFmtId="0" fontId="6" fillId="0" borderId="8" xfId="0" applyFont="1" applyBorder="1"/>
    <xf numFmtId="49" fontId="7" fillId="2" borderId="9" xfId="0" applyNumberFormat="1" applyFont="1" applyFill="1" applyBorder="1"/>
    <xf numFmtId="49" fontId="6" fillId="2" borderId="9" xfId="0" applyNumberFormat="1" applyFont="1" applyFill="1" applyBorder="1"/>
    <xf numFmtId="0" fontId="6" fillId="0" borderId="9" xfId="0" applyFont="1" applyBorder="1"/>
    <xf numFmtId="0" fontId="1" fillId="0" borderId="10" xfId="0" applyFont="1" applyBorder="1" applyAlignment="1">
      <alignment wrapText="1"/>
    </xf>
    <xf numFmtId="0" fontId="1" fillId="0" borderId="0" xfId="0" applyFont="1" applyBorder="1"/>
    <xf numFmtId="164" fontId="1" fillId="0" borderId="1" xfId="0" applyNumberFormat="1" applyFont="1" applyBorder="1"/>
    <xf numFmtId="0" fontId="1" fillId="5" borderId="1" xfId="0" applyFont="1" applyFill="1" applyBorder="1" applyAlignment="1">
      <alignment wrapText="1"/>
    </xf>
    <xf numFmtId="164" fontId="1" fillId="2" borderId="6" xfId="0" applyNumberFormat="1" applyFont="1" applyFill="1" applyBorder="1"/>
    <xf numFmtId="0" fontId="5" fillId="3" borderId="8" xfId="0" applyFont="1" applyFill="1" applyBorder="1"/>
    <xf numFmtId="0" fontId="8" fillId="3" borderId="9" xfId="0" applyFont="1" applyFill="1" applyBorder="1"/>
    <xf numFmtId="49" fontId="5" fillId="3" borderId="8" xfId="0" applyNumberFormat="1" applyFont="1" applyFill="1" applyBorder="1"/>
    <xf numFmtId="0" fontId="8" fillId="3" borderId="2" xfId="0" applyFont="1" applyFill="1" applyBorder="1"/>
    <xf numFmtId="0" fontId="1" fillId="3" borderId="9" xfId="0" applyFont="1" applyFill="1" applyBorder="1"/>
    <xf numFmtId="164" fontId="1" fillId="3" borderId="2" xfId="0" applyNumberFormat="1" applyFont="1" applyFill="1" applyBorder="1"/>
    <xf numFmtId="0" fontId="5" fillId="3" borderId="11" xfId="0" applyFont="1" applyFill="1" applyBorder="1"/>
    <xf numFmtId="0" fontId="8" fillId="3" borderId="12" xfId="0" applyFont="1" applyFill="1" applyBorder="1"/>
    <xf numFmtId="49" fontId="5" fillId="3" borderId="11" xfId="0" applyNumberFormat="1" applyFont="1" applyFill="1" applyBorder="1"/>
    <xf numFmtId="0" fontId="8" fillId="3" borderId="3" xfId="0" applyFont="1" applyFill="1" applyBorder="1"/>
    <xf numFmtId="0" fontId="1" fillId="3" borderId="12" xfId="0" applyFont="1" applyFill="1" applyBorder="1"/>
    <xf numFmtId="0" fontId="5" fillId="4" borderId="10" xfId="0" applyFont="1" applyFill="1" applyBorder="1"/>
    <xf numFmtId="0" fontId="8" fillId="4" borderId="0" xfId="0" applyFont="1" applyFill="1" applyBorder="1"/>
    <xf numFmtId="0" fontId="8" fillId="4" borderId="2" xfId="0" applyFont="1" applyFill="1" applyBorder="1"/>
    <xf numFmtId="0" fontId="8" fillId="2" borderId="1" xfId="0" applyFont="1" applyFill="1" applyBorder="1"/>
    <xf numFmtId="49" fontId="5" fillId="2" borderId="1" xfId="0" applyNumberFormat="1" applyFont="1" applyFill="1" applyBorder="1"/>
    <xf numFmtId="0" fontId="5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49" fontId="5" fillId="4" borderId="5" xfId="0" applyNumberFormat="1" applyFont="1" applyFill="1" applyBorder="1"/>
    <xf numFmtId="164" fontId="4" fillId="4" borderId="5" xfId="0" applyNumberFormat="1" applyFont="1" applyFill="1" applyBorder="1"/>
    <xf numFmtId="0" fontId="6" fillId="2" borderId="7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2" borderId="7" xfId="0" applyFont="1" applyFill="1" applyBorder="1" applyAlignment="1">
      <alignment horizontal="left"/>
    </xf>
    <xf numFmtId="0" fontId="1" fillId="0" borderId="2" xfId="0" applyFont="1" applyBorder="1" applyAlignment="1">
      <alignment wrapText="1"/>
    </xf>
    <xf numFmtId="49" fontId="1" fillId="2" borderId="10" xfId="0" applyNumberFormat="1" applyFont="1" applyFill="1" applyBorder="1"/>
    <xf numFmtId="49" fontId="8" fillId="2" borderId="11" xfId="0" applyNumberFormat="1" applyFont="1" applyFill="1" applyBorder="1"/>
    <xf numFmtId="164" fontId="1" fillId="2" borderId="14" xfId="0" applyNumberFormat="1" applyFont="1" applyFill="1" applyBorder="1"/>
    <xf numFmtId="0" fontId="4" fillId="3" borderId="2" xfId="0" applyFont="1" applyFill="1" applyBorder="1"/>
    <xf numFmtId="0" fontId="4" fillId="3" borderId="0" xfId="0" applyFont="1" applyFill="1" applyBorder="1"/>
    <xf numFmtId="0" fontId="4" fillId="3" borderId="8" xfId="0" applyFont="1" applyFill="1" applyBorder="1" applyAlignment="1">
      <alignment horizontal="left"/>
    </xf>
    <xf numFmtId="0" fontId="4" fillId="3" borderId="4" xfId="0" applyFont="1" applyFill="1" applyBorder="1"/>
    <xf numFmtId="0" fontId="4" fillId="4" borderId="9" xfId="0" applyFont="1" applyFill="1" applyBorder="1"/>
    <xf numFmtId="49" fontId="5" fillId="4" borderId="12" xfId="0" applyNumberFormat="1" applyFont="1" applyFill="1" applyBorder="1"/>
    <xf numFmtId="0" fontId="1" fillId="4" borderId="12" xfId="0" applyFont="1" applyFill="1" applyBorder="1"/>
    <xf numFmtId="0" fontId="6" fillId="2" borderId="10" xfId="0" applyFont="1" applyFill="1" applyBorder="1"/>
    <xf numFmtId="49" fontId="7" fillId="2" borderId="10" xfId="0" applyNumberFormat="1" applyFont="1" applyFill="1" applyBorder="1"/>
    <xf numFmtId="49" fontId="7" fillId="2" borderId="0" xfId="0" applyNumberFormat="1" applyFont="1" applyFill="1" applyBorder="1"/>
    <xf numFmtId="0" fontId="6" fillId="2" borderId="1" xfId="0" applyFont="1" applyFill="1" applyBorder="1" applyAlignment="1">
      <alignment horizontal="left"/>
    </xf>
    <xf numFmtId="0" fontId="6" fillId="2" borderId="5" xfId="0" applyFont="1" applyFill="1" applyBorder="1"/>
    <xf numFmtId="164" fontId="6" fillId="2" borderId="5" xfId="0" applyNumberFormat="1" applyFont="1" applyFill="1" applyBorder="1"/>
    <xf numFmtId="49" fontId="5" fillId="2" borderId="8" xfId="0" applyNumberFormat="1" applyFont="1" applyFill="1" applyBorder="1"/>
    <xf numFmtId="49" fontId="5" fillId="2" borderId="2" xfId="0" applyNumberFormat="1" applyFont="1" applyFill="1" applyBorder="1"/>
    <xf numFmtId="49" fontId="5" fillId="2" borderId="9" xfId="0" applyNumberFormat="1" applyFont="1" applyFill="1" applyBorder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2" borderId="11" xfId="0" applyNumberFormat="1" applyFont="1" applyFill="1" applyBorder="1"/>
    <xf numFmtId="49" fontId="5" fillId="2" borderId="12" xfId="0" applyNumberFormat="1" applyFont="1" applyFill="1" applyBorder="1"/>
    <xf numFmtId="0" fontId="1" fillId="2" borderId="3" xfId="0" applyFont="1" applyFill="1" applyBorder="1" applyAlignment="1">
      <alignment horizontal="left"/>
    </xf>
    <xf numFmtId="0" fontId="4" fillId="2" borderId="3" xfId="0" applyFont="1" applyFill="1" applyBorder="1"/>
    <xf numFmtId="0" fontId="6" fillId="2" borderId="8" xfId="0" applyFont="1" applyFill="1" applyBorder="1" applyAlignment="1">
      <alignment wrapText="1"/>
    </xf>
    <xf numFmtId="49" fontId="7" fillId="2" borderId="3" xfId="0" applyNumberFormat="1" applyFont="1" applyFill="1" applyBorder="1"/>
    <xf numFmtId="49" fontId="7" fillId="2" borderId="12" xfId="0" applyNumberFormat="1" applyFont="1" applyFill="1" applyBorder="1"/>
    <xf numFmtId="49" fontId="6" fillId="2" borderId="11" xfId="0" applyNumberFormat="1" applyFont="1" applyFill="1" applyBorder="1"/>
    <xf numFmtId="49" fontId="6" fillId="2" borderId="3" xfId="0" applyNumberFormat="1" applyFont="1" applyFill="1" applyBorder="1" applyAlignment="1">
      <alignment horizontal="right"/>
    </xf>
    <xf numFmtId="0" fontId="6" fillId="2" borderId="12" xfId="0" applyFont="1" applyFill="1" applyBorder="1"/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49" fontId="1" fillId="2" borderId="14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164" fontId="1" fillId="2" borderId="4" xfId="0" applyNumberFormat="1" applyFont="1" applyFill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4" fillId="3" borderId="8" xfId="0" applyFont="1" applyFill="1" applyBorder="1"/>
    <xf numFmtId="0" fontId="4" fillId="3" borderId="9" xfId="0" applyFont="1" applyFill="1" applyBorder="1"/>
    <xf numFmtId="49" fontId="5" fillId="3" borderId="9" xfId="0" applyNumberFormat="1" applyFont="1" applyFill="1" applyBorder="1"/>
    <xf numFmtId="0" fontId="4" fillId="3" borderId="10" xfId="0" applyFont="1" applyFill="1" applyBorder="1"/>
    <xf numFmtId="49" fontId="5" fillId="3" borderId="5" xfId="0" applyNumberFormat="1" applyFont="1" applyFill="1" applyBorder="1"/>
    <xf numFmtId="49" fontId="5" fillId="3" borderId="0" xfId="0" applyNumberFormat="1" applyFont="1" applyFill="1" applyBorder="1"/>
    <xf numFmtId="0" fontId="4" fillId="3" borderId="5" xfId="0" applyFont="1" applyFill="1" applyBorder="1"/>
    <xf numFmtId="0" fontId="1" fillId="3" borderId="0" xfId="0" applyFont="1" applyFill="1" applyBorder="1"/>
    <xf numFmtId="164" fontId="4" fillId="3" borderId="5" xfId="0" applyNumberFormat="1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49" fontId="5" fillId="3" borderId="12" xfId="0" applyNumberFormat="1" applyFont="1" applyFill="1" applyBorder="1"/>
    <xf numFmtId="0" fontId="4" fillId="4" borderId="13" xfId="0" applyFont="1" applyFill="1" applyBorder="1" applyAlignment="1">
      <alignment wrapText="1"/>
    </xf>
    <xf numFmtId="0" fontId="4" fillId="4" borderId="7" xfId="0" applyFont="1" applyFill="1" applyBorder="1"/>
    <xf numFmtId="49" fontId="5" fillId="4" borderId="7" xfId="0" applyNumberFormat="1" applyFont="1" applyFill="1" applyBorder="1"/>
    <xf numFmtId="0" fontId="1" fillId="4" borderId="7" xfId="0" applyFont="1" applyFill="1" applyBorder="1"/>
    <xf numFmtId="0" fontId="12" fillId="0" borderId="0" xfId="0" applyFont="1"/>
    <xf numFmtId="0" fontId="6" fillId="5" borderId="2" xfId="0" applyFont="1" applyFill="1" applyBorder="1" applyAlignment="1">
      <alignment horizontal="left"/>
    </xf>
    <xf numFmtId="49" fontId="7" fillId="2" borderId="5" xfId="0" applyNumberFormat="1" applyFont="1" applyFill="1" applyBorder="1"/>
    <xf numFmtId="0" fontId="6" fillId="2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4" fillId="6" borderId="1" xfId="0" applyFont="1" applyFill="1" applyBorder="1"/>
    <xf numFmtId="0" fontId="1" fillId="6" borderId="7" xfId="0" applyFont="1" applyFill="1" applyBorder="1"/>
    <xf numFmtId="49" fontId="8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164" fontId="4" fillId="6" borderId="1" xfId="0" applyNumberFormat="1" applyFont="1" applyFill="1" applyBorder="1"/>
    <xf numFmtId="164" fontId="1" fillId="0" borderId="1" xfId="0" applyNumberFormat="1" applyFont="1" applyFill="1" applyBorder="1"/>
    <xf numFmtId="0" fontId="4" fillId="4" borderId="3" xfId="0" applyFont="1" applyFill="1" applyBorder="1" applyAlignment="1">
      <alignment horizontal="left" wrapText="1"/>
    </xf>
    <xf numFmtId="0" fontId="13" fillId="2" borderId="0" xfId="0" applyFont="1" applyFill="1" applyBorder="1"/>
    <xf numFmtId="0" fontId="10" fillId="4" borderId="1" xfId="0" applyFont="1" applyFill="1" applyBorder="1"/>
    <xf numFmtId="49" fontId="11" fillId="4" borderId="1" xfId="0" applyNumberFormat="1" applyFont="1" applyFill="1" applyBorder="1"/>
    <xf numFmtId="49" fontId="10" fillId="4" borderId="15" xfId="0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8" fillId="2" borderId="8" xfId="0" applyFont="1" applyFill="1" applyBorder="1" applyAlignment="1">
      <alignment horizontal="left" wrapText="1"/>
    </xf>
    <xf numFmtId="164" fontId="13" fillId="2" borderId="2" xfId="0" applyNumberFormat="1" applyFont="1" applyFill="1" applyBorder="1"/>
    <xf numFmtId="49" fontId="8" fillId="2" borderId="8" xfId="0" applyNumberFormat="1" applyFont="1" applyFill="1" applyBorder="1"/>
    <xf numFmtId="0" fontId="4" fillId="3" borderId="8" xfId="0" applyFont="1" applyFill="1" applyBorder="1" applyAlignment="1">
      <alignment horizontal="left" vertical="center" wrapText="1"/>
    </xf>
    <xf numFmtId="49" fontId="8" fillId="3" borderId="2" xfId="0" applyNumberFormat="1" applyFont="1" applyFill="1" applyBorder="1"/>
    <xf numFmtId="49" fontId="1" fillId="3" borderId="9" xfId="0" applyNumberFormat="1" applyFont="1" applyFill="1" applyBorder="1"/>
    <xf numFmtId="49" fontId="1" fillId="3" borderId="2" xfId="0" applyNumberFormat="1" applyFont="1" applyFill="1" applyBorder="1" applyAlignment="1">
      <alignment horizontal="right"/>
    </xf>
    <xf numFmtId="0" fontId="4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/>
    <xf numFmtId="49" fontId="5" fillId="4" borderId="9" xfId="0" applyNumberFormat="1" applyFont="1" applyFill="1" applyBorder="1"/>
    <xf numFmtId="49" fontId="1" fillId="4" borderId="9" xfId="0" applyNumberFormat="1" applyFont="1" applyFill="1" applyBorder="1"/>
    <xf numFmtId="49" fontId="1" fillId="4" borderId="2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left" vertical="center" wrapText="1"/>
    </xf>
    <xf numFmtId="49" fontId="1" fillId="2" borderId="9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/>
    </xf>
    <xf numFmtId="0" fontId="1" fillId="2" borderId="10" xfId="0" applyFont="1" applyFill="1" applyBorder="1"/>
    <xf numFmtId="164" fontId="13" fillId="2" borderId="0" xfId="0" applyNumberFormat="1" applyFont="1" applyFill="1" applyBorder="1"/>
    <xf numFmtId="0" fontId="1" fillId="5" borderId="5" xfId="0" applyFont="1" applyFill="1" applyBorder="1" applyAlignment="1">
      <alignment wrapText="1"/>
    </xf>
    <xf numFmtId="0" fontId="17" fillId="0" borderId="7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tabSelected="1" topLeftCell="A156" zoomScaleNormal="100" workbookViewId="0">
      <selection activeCell="P141" sqref="P141"/>
    </sheetView>
  </sheetViews>
  <sheetFormatPr defaultRowHeight="12.75" x14ac:dyDescent="0.2"/>
  <cols>
    <col min="1" max="1" width="61.7109375" style="1" customWidth="1"/>
    <col min="2" max="4" width="0" style="1" hidden="1" customWidth="1"/>
    <col min="5" max="5" width="5.5703125" style="1" customWidth="1"/>
    <col min="6" max="6" width="5.7109375" style="1" customWidth="1"/>
    <col min="7" max="7" width="4.140625" style="1" customWidth="1"/>
    <col min="8" max="8" width="14.42578125" style="1" customWidth="1"/>
    <col min="9" max="9" width="5.5703125" style="1" customWidth="1"/>
    <col min="10" max="11" width="0" style="1" hidden="1" customWidth="1"/>
    <col min="12" max="12" width="10.140625" style="1" bestFit="1" customWidth="1"/>
    <col min="13" max="14" width="9.140625" style="1" hidden="1" customWidth="1"/>
    <col min="15" max="28" width="9.140625" style="1" customWidth="1"/>
    <col min="29" max="38" width="9.140625" style="1"/>
    <col min="39" max="41" width="9.140625" style="1" customWidth="1"/>
    <col min="42" max="42" width="9.140625" style="1"/>
    <col min="43" max="44" width="9.140625" style="1" customWidth="1"/>
    <col min="45" max="45" width="9.140625" style="1"/>
    <col min="46" max="49" width="9.140625" style="1" customWidth="1"/>
    <col min="50" max="16384" width="9.140625" style="1"/>
  </cols>
  <sheetData>
    <row r="1" spans="1:13" ht="110.25" customHeight="1" x14ac:dyDescent="0.25">
      <c r="A1" s="297" t="s">
        <v>162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</row>
    <row r="2" spans="1:13" ht="106.5" customHeight="1" x14ac:dyDescent="0.25">
      <c r="A2" s="297" t="s">
        <v>163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1:13" ht="13.5" x14ac:dyDescent="0.25">
      <c r="A3" s="2"/>
      <c r="B3" s="2"/>
      <c r="C3" s="2"/>
      <c r="D3" s="2"/>
      <c r="E3" s="2"/>
      <c r="F3" s="2" t="s">
        <v>0</v>
      </c>
      <c r="G3" s="2"/>
      <c r="H3" s="2"/>
      <c r="I3" s="1" t="s">
        <v>128</v>
      </c>
      <c r="K3" s="2"/>
      <c r="L3" s="3"/>
    </row>
    <row r="4" spans="1:13" ht="13.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147</v>
      </c>
    </row>
    <row r="5" spans="1:13" ht="15" customHeight="1" x14ac:dyDescent="0.25">
      <c r="A5" s="5"/>
      <c r="B5" s="6"/>
      <c r="C5" s="6"/>
      <c r="D5" s="6"/>
      <c r="E5" s="7" t="s">
        <v>1</v>
      </c>
      <c r="F5" s="7" t="s">
        <v>2</v>
      </c>
      <c r="G5" s="7" t="s">
        <v>3</v>
      </c>
      <c r="H5" s="7" t="s">
        <v>4</v>
      </c>
      <c r="I5" s="7" t="s">
        <v>5</v>
      </c>
      <c r="J5" s="2"/>
      <c r="K5" s="2"/>
      <c r="L5" s="8" t="s">
        <v>6</v>
      </c>
    </row>
    <row r="6" spans="1:13" ht="13.5" x14ac:dyDescent="0.25">
      <c r="A6" s="9" t="s">
        <v>7</v>
      </c>
      <c r="B6" s="10"/>
      <c r="C6" s="10"/>
      <c r="D6" s="10"/>
      <c r="E6" s="11" t="s">
        <v>8</v>
      </c>
      <c r="F6" s="12" t="s">
        <v>9</v>
      </c>
      <c r="G6" s="13"/>
      <c r="H6" s="13"/>
      <c r="I6" s="13"/>
      <c r="J6" s="14"/>
      <c r="K6" s="14"/>
      <c r="L6" s="15">
        <f>L7+L15+L37+L44</f>
        <v>6249.9999999999991</v>
      </c>
    </row>
    <row r="7" spans="1:13" ht="30.75" customHeight="1" x14ac:dyDescent="0.25">
      <c r="A7" s="16" t="s">
        <v>98</v>
      </c>
      <c r="B7" s="17"/>
      <c r="C7" s="17"/>
      <c r="D7" s="17"/>
      <c r="E7" s="18">
        <v>993</v>
      </c>
      <c r="F7" s="55" t="s">
        <v>9</v>
      </c>
      <c r="G7" s="99"/>
      <c r="H7" s="18"/>
      <c r="I7" s="18"/>
      <c r="J7" s="19"/>
      <c r="K7" s="19"/>
      <c r="L7" s="20">
        <f>L13+L14</f>
        <v>1155.4000000000001</v>
      </c>
    </row>
    <row r="8" spans="1:13" ht="13.5" x14ac:dyDescent="0.25">
      <c r="A8" s="21" t="s">
        <v>11</v>
      </c>
      <c r="B8" s="22"/>
      <c r="C8" s="22"/>
      <c r="D8" s="22"/>
      <c r="E8" s="23">
        <v>993</v>
      </c>
      <c r="F8" s="24" t="s">
        <v>9</v>
      </c>
      <c r="G8" s="25" t="s">
        <v>10</v>
      </c>
      <c r="H8" s="23">
        <v>9100000000</v>
      </c>
      <c r="I8" s="21"/>
      <c r="J8" s="26"/>
      <c r="K8" s="26"/>
      <c r="L8" s="27"/>
    </row>
    <row r="9" spans="1:13" ht="43.5" customHeight="1" x14ac:dyDescent="0.25">
      <c r="A9" s="28" t="s">
        <v>89</v>
      </c>
      <c r="B9" s="29"/>
      <c r="C9" s="29"/>
      <c r="D9" s="29"/>
      <c r="E9" s="30">
        <v>993</v>
      </c>
      <c r="F9" s="31" t="s">
        <v>9</v>
      </c>
      <c r="G9" s="32" t="s">
        <v>10</v>
      </c>
      <c r="H9" s="33">
        <v>9110000000</v>
      </c>
      <c r="I9" s="34"/>
      <c r="J9" s="35"/>
      <c r="K9" s="35"/>
      <c r="L9" s="36">
        <f>L7</f>
        <v>1155.4000000000001</v>
      </c>
    </row>
    <row r="10" spans="1:13" ht="21" customHeight="1" x14ac:dyDescent="0.25">
      <c r="A10" s="28" t="s">
        <v>12</v>
      </c>
      <c r="B10" s="29"/>
      <c r="C10" s="29"/>
      <c r="D10" s="29"/>
      <c r="E10" s="30">
        <v>993</v>
      </c>
      <c r="F10" s="31" t="s">
        <v>9</v>
      </c>
      <c r="G10" s="32" t="s">
        <v>10</v>
      </c>
      <c r="H10" s="33">
        <v>9110200203</v>
      </c>
      <c r="I10" s="34"/>
      <c r="J10" s="35"/>
      <c r="K10" s="35"/>
      <c r="L10" s="36">
        <f>L7</f>
        <v>1155.4000000000001</v>
      </c>
    </row>
    <row r="11" spans="1:13" ht="59.25" customHeight="1" x14ac:dyDescent="0.25">
      <c r="A11" s="28" t="s">
        <v>143</v>
      </c>
      <c r="B11" s="29"/>
      <c r="C11" s="29"/>
      <c r="D11" s="29"/>
      <c r="E11" s="30">
        <v>993</v>
      </c>
      <c r="F11" s="31" t="s">
        <v>9</v>
      </c>
      <c r="G11" s="32" t="s">
        <v>10</v>
      </c>
      <c r="H11" s="33">
        <v>9110200203</v>
      </c>
      <c r="I11" s="34">
        <v>100</v>
      </c>
      <c r="J11" s="35"/>
      <c r="K11" s="35"/>
      <c r="L11" s="36">
        <f>L7</f>
        <v>1155.4000000000001</v>
      </c>
    </row>
    <row r="12" spans="1:13" ht="29.25" customHeight="1" x14ac:dyDescent="0.25">
      <c r="A12" s="28" t="s">
        <v>144</v>
      </c>
      <c r="B12" s="29"/>
      <c r="C12" s="29"/>
      <c r="D12" s="29"/>
      <c r="E12" s="30">
        <v>993</v>
      </c>
      <c r="F12" s="31" t="s">
        <v>9</v>
      </c>
      <c r="G12" s="32" t="s">
        <v>10</v>
      </c>
      <c r="H12" s="33">
        <v>9110200203</v>
      </c>
      <c r="I12" s="34">
        <v>120</v>
      </c>
      <c r="J12" s="35"/>
      <c r="K12" s="35"/>
      <c r="L12" s="36">
        <f>L7</f>
        <v>1155.4000000000001</v>
      </c>
    </row>
    <row r="13" spans="1:13" ht="21" customHeight="1" x14ac:dyDescent="0.25">
      <c r="A13" s="28" t="s">
        <v>13</v>
      </c>
      <c r="B13" s="29"/>
      <c r="C13" s="29"/>
      <c r="D13" s="29"/>
      <c r="E13" s="30">
        <v>993</v>
      </c>
      <c r="F13" s="31" t="s">
        <v>9</v>
      </c>
      <c r="G13" s="32" t="s">
        <v>10</v>
      </c>
      <c r="H13" s="33">
        <v>9110200203</v>
      </c>
      <c r="I13" s="34">
        <v>121</v>
      </c>
      <c r="J13" s="35"/>
      <c r="K13" s="35"/>
      <c r="L13" s="36">
        <v>887.4</v>
      </c>
    </row>
    <row r="14" spans="1:13" ht="46.5" customHeight="1" x14ac:dyDescent="0.25">
      <c r="A14" s="28" t="s">
        <v>145</v>
      </c>
      <c r="B14" s="29"/>
      <c r="C14" s="29"/>
      <c r="D14" s="29"/>
      <c r="E14" s="30">
        <v>993</v>
      </c>
      <c r="F14" s="31" t="s">
        <v>9</v>
      </c>
      <c r="G14" s="32" t="s">
        <v>10</v>
      </c>
      <c r="H14" s="33">
        <v>9110200203</v>
      </c>
      <c r="I14" s="34">
        <v>129</v>
      </c>
      <c r="J14" s="35"/>
      <c r="K14" s="35"/>
      <c r="L14" s="36">
        <v>268</v>
      </c>
    </row>
    <row r="15" spans="1:13" ht="57" customHeight="1" x14ac:dyDescent="0.25">
      <c r="A15" s="266" t="s">
        <v>97</v>
      </c>
      <c r="B15" s="17"/>
      <c r="C15" s="17"/>
      <c r="D15" s="17"/>
      <c r="E15" s="268">
        <v>993</v>
      </c>
      <c r="F15" s="269" t="s">
        <v>9</v>
      </c>
      <c r="G15" s="270" t="s">
        <v>15</v>
      </c>
      <c r="H15" s="56"/>
      <c r="I15" s="56"/>
      <c r="J15" s="19"/>
      <c r="K15" s="19"/>
      <c r="L15" s="195">
        <f>+L20+L25+L31</f>
        <v>5076.8999999999996</v>
      </c>
    </row>
    <row r="16" spans="1:13" ht="13.5" x14ac:dyDescent="0.25">
      <c r="A16" s="57" t="s">
        <v>11</v>
      </c>
      <c r="B16" s="58"/>
      <c r="C16" s="58"/>
      <c r="D16" s="58"/>
      <c r="E16" s="25" t="s">
        <v>8</v>
      </c>
      <c r="F16" s="25" t="s">
        <v>9</v>
      </c>
      <c r="G16" s="59" t="s">
        <v>15</v>
      </c>
      <c r="H16" s="60" t="s">
        <v>16</v>
      </c>
      <c r="I16" s="57"/>
      <c r="J16" s="57"/>
      <c r="K16" s="57"/>
      <c r="L16" s="265">
        <f>L15</f>
        <v>5076.8999999999996</v>
      </c>
    </row>
    <row r="17" spans="1:13" ht="28.5" customHeight="1" x14ac:dyDescent="0.25">
      <c r="A17" s="28" t="s">
        <v>89</v>
      </c>
      <c r="B17" s="44"/>
      <c r="C17" s="44"/>
      <c r="D17" s="44"/>
      <c r="E17" s="32" t="s">
        <v>8</v>
      </c>
      <c r="F17" s="31" t="s">
        <v>9</v>
      </c>
      <c r="G17" s="61" t="s">
        <v>15</v>
      </c>
      <c r="H17" s="62" t="s">
        <v>17</v>
      </c>
      <c r="I17" s="63"/>
      <c r="J17" s="63"/>
      <c r="K17" s="63"/>
      <c r="L17" s="46">
        <f>L16</f>
        <v>5076.8999999999996</v>
      </c>
    </row>
    <row r="18" spans="1:13" ht="29.25" customHeight="1" x14ac:dyDescent="0.25">
      <c r="A18" s="28" t="s">
        <v>95</v>
      </c>
      <c r="B18" s="48"/>
      <c r="C18" s="48"/>
      <c r="D18" s="48"/>
      <c r="E18" s="64" t="s">
        <v>8</v>
      </c>
      <c r="F18" s="65" t="s">
        <v>9</v>
      </c>
      <c r="G18" s="66" t="s">
        <v>15</v>
      </c>
      <c r="H18" s="62" t="s">
        <v>19</v>
      </c>
      <c r="I18" s="63"/>
      <c r="J18" s="63"/>
      <c r="K18" s="63"/>
      <c r="L18" s="46">
        <f>L17</f>
        <v>5076.8999999999996</v>
      </c>
    </row>
    <row r="19" spans="1:13" ht="27" customHeight="1" x14ac:dyDescent="0.25">
      <c r="A19" s="67" t="s">
        <v>94</v>
      </c>
      <c r="B19" s="48"/>
      <c r="C19" s="48"/>
      <c r="D19" s="48"/>
      <c r="E19" s="64" t="s">
        <v>8</v>
      </c>
      <c r="F19" s="65" t="s">
        <v>9</v>
      </c>
      <c r="G19" s="66" t="s">
        <v>15</v>
      </c>
      <c r="H19" s="62" t="s">
        <v>96</v>
      </c>
      <c r="I19" s="63"/>
      <c r="J19" s="63"/>
      <c r="K19" s="63"/>
      <c r="L19" s="46">
        <f>L20+L25+L31</f>
        <v>5076.8999999999996</v>
      </c>
      <c r="M19" s="68"/>
    </row>
    <row r="20" spans="1:13" ht="74.25" customHeight="1" x14ac:dyDescent="0.25">
      <c r="A20" s="43" t="s">
        <v>90</v>
      </c>
      <c r="B20" s="48"/>
      <c r="C20" s="48"/>
      <c r="D20" s="49"/>
      <c r="E20" s="40" t="s">
        <v>8</v>
      </c>
      <c r="F20" s="40" t="s">
        <v>9</v>
      </c>
      <c r="G20" s="62" t="s">
        <v>15</v>
      </c>
      <c r="H20" s="66" t="s">
        <v>21</v>
      </c>
      <c r="I20" s="63">
        <v>100</v>
      </c>
      <c r="J20" s="63"/>
      <c r="K20" s="63"/>
      <c r="L20" s="46">
        <f>L21</f>
        <v>3786.1</v>
      </c>
    </row>
    <row r="21" spans="1:13" ht="27" customHeight="1" x14ac:dyDescent="0.25">
      <c r="A21" s="43" t="s">
        <v>91</v>
      </c>
      <c r="B21" s="44"/>
      <c r="C21" s="44"/>
      <c r="D21" s="45"/>
      <c r="E21" s="64" t="s">
        <v>8</v>
      </c>
      <c r="F21" s="65" t="s">
        <v>9</v>
      </c>
      <c r="G21" s="66" t="s">
        <v>15</v>
      </c>
      <c r="H21" s="66" t="s">
        <v>21</v>
      </c>
      <c r="I21" s="63">
        <v>120</v>
      </c>
      <c r="J21" s="44"/>
      <c r="K21" s="44"/>
      <c r="L21" s="69">
        <f>L22+L23+L24</f>
        <v>3786.1</v>
      </c>
    </row>
    <row r="22" spans="1:13" ht="29.25" customHeight="1" x14ac:dyDescent="0.25">
      <c r="A22" s="43" t="s">
        <v>92</v>
      </c>
      <c r="B22" s="42"/>
      <c r="C22" s="42"/>
      <c r="D22" s="42"/>
      <c r="E22" s="38">
        <v>993</v>
      </c>
      <c r="F22" s="40" t="s">
        <v>9</v>
      </c>
      <c r="G22" s="62" t="s">
        <v>15</v>
      </c>
      <c r="H22" s="66" t="s">
        <v>21</v>
      </c>
      <c r="I22" s="42">
        <v>121</v>
      </c>
      <c r="J22" s="70"/>
      <c r="K22" s="70"/>
      <c r="L22" s="71">
        <v>2905.6</v>
      </c>
    </row>
    <row r="23" spans="1:13" ht="47.25" customHeight="1" x14ac:dyDescent="0.25">
      <c r="A23" s="72" t="s">
        <v>22</v>
      </c>
      <c r="B23" s="73"/>
      <c r="C23" s="73"/>
      <c r="D23" s="73"/>
      <c r="E23" s="38">
        <v>993</v>
      </c>
      <c r="F23" s="40" t="s">
        <v>9</v>
      </c>
      <c r="G23" s="62" t="s">
        <v>15</v>
      </c>
      <c r="H23" s="66" t="s">
        <v>21</v>
      </c>
      <c r="I23" s="42">
        <v>122</v>
      </c>
      <c r="J23" s="29"/>
      <c r="K23" s="29"/>
      <c r="L23" s="71">
        <v>3</v>
      </c>
    </row>
    <row r="24" spans="1:13" ht="65.25" customHeight="1" x14ac:dyDescent="0.25">
      <c r="A24" s="53" t="s">
        <v>93</v>
      </c>
      <c r="B24" s="44"/>
      <c r="C24" s="44"/>
      <c r="D24" s="44"/>
      <c r="E24" s="38">
        <v>993</v>
      </c>
      <c r="F24" s="39" t="s">
        <v>9</v>
      </c>
      <c r="G24" s="62" t="s">
        <v>15</v>
      </c>
      <c r="H24" s="62" t="s">
        <v>21</v>
      </c>
      <c r="I24" s="42">
        <v>129</v>
      </c>
      <c r="J24" s="29"/>
      <c r="K24" s="29"/>
      <c r="L24" s="71">
        <v>877.5</v>
      </c>
    </row>
    <row r="25" spans="1:13" ht="27" x14ac:dyDescent="0.25">
      <c r="A25" s="43" t="s">
        <v>99</v>
      </c>
      <c r="B25" s="74"/>
      <c r="C25" s="74"/>
      <c r="D25" s="74"/>
      <c r="E25" s="32" t="s">
        <v>8</v>
      </c>
      <c r="F25" s="31" t="s">
        <v>9</v>
      </c>
      <c r="G25" s="61" t="s">
        <v>15</v>
      </c>
      <c r="H25" s="75" t="s">
        <v>21</v>
      </c>
      <c r="I25" s="52">
        <v>200</v>
      </c>
      <c r="J25" s="50"/>
      <c r="K25" s="69">
        <v>1211.3</v>
      </c>
      <c r="L25" s="46">
        <f>L26</f>
        <v>1177.8</v>
      </c>
    </row>
    <row r="26" spans="1:13" ht="27" x14ac:dyDescent="0.25">
      <c r="A26" s="76" t="s">
        <v>100</v>
      </c>
      <c r="B26" s="48"/>
      <c r="C26" s="48"/>
      <c r="D26" s="48"/>
      <c r="E26" s="77" t="s">
        <v>8</v>
      </c>
      <c r="F26" s="78" t="s">
        <v>9</v>
      </c>
      <c r="G26" s="79" t="s">
        <v>15</v>
      </c>
      <c r="H26" s="80" t="s">
        <v>21</v>
      </c>
      <c r="I26" s="81">
        <v>240</v>
      </c>
      <c r="J26" s="48"/>
      <c r="K26" s="48"/>
      <c r="L26" s="82">
        <f>L27+L29+L30</f>
        <v>1177.8</v>
      </c>
    </row>
    <row r="27" spans="1:13" ht="33" customHeight="1" x14ac:dyDescent="0.25">
      <c r="A27" s="83" t="s">
        <v>101</v>
      </c>
      <c r="B27" s="74"/>
      <c r="C27" s="74"/>
      <c r="D27" s="74"/>
      <c r="E27" s="40" t="s">
        <v>8</v>
      </c>
      <c r="F27" s="39" t="s">
        <v>9</v>
      </c>
      <c r="G27" s="62" t="s">
        <v>15</v>
      </c>
      <c r="H27" s="84" t="s">
        <v>21</v>
      </c>
      <c r="I27" s="63">
        <v>242</v>
      </c>
      <c r="J27" s="74"/>
      <c r="K27" s="74"/>
      <c r="L27" s="46">
        <v>101.4</v>
      </c>
    </row>
    <row r="28" spans="1:13" ht="13.5" x14ac:dyDescent="0.25">
      <c r="A28" s="85" t="s">
        <v>102</v>
      </c>
      <c r="B28" s="44"/>
      <c r="C28" s="44"/>
      <c r="D28" s="44"/>
      <c r="E28" s="64"/>
      <c r="F28" s="65"/>
      <c r="G28" s="66"/>
      <c r="H28" s="86"/>
      <c r="I28" s="87"/>
      <c r="J28" s="44"/>
      <c r="K28" s="44"/>
      <c r="L28" s="88"/>
    </row>
    <row r="29" spans="1:13" ht="13.5" x14ac:dyDescent="0.25">
      <c r="A29" s="89"/>
      <c r="B29" s="50"/>
      <c r="C29" s="50"/>
      <c r="D29" s="50"/>
      <c r="E29" s="32" t="s">
        <v>8</v>
      </c>
      <c r="F29" s="31" t="s">
        <v>9</v>
      </c>
      <c r="G29" s="61" t="s">
        <v>15</v>
      </c>
      <c r="H29" s="75" t="s">
        <v>21</v>
      </c>
      <c r="I29" s="52">
        <v>244</v>
      </c>
      <c r="J29" s="50"/>
      <c r="K29" s="50"/>
      <c r="L29" s="69">
        <v>466.4</v>
      </c>
    </row>
    <row r="30" spans="1:13" ht="13.5" x14ac:dyDescent="0.25">
      <c r="A30" s="291" t="s">
        <v>158</v>
      </c>
      <c r="B30" s="48"/>
      <c r="C30" s="48"/>
      <c r="D30" s="48"/>
      <c r="E30" s="32" t="s">
        <v>8</v>
      </c>
      <c r="F30" s="31" t="s">
        <v>9</v>
      </c>
      <c r="G30" s="61" t="s">
        <v>15</v>
      </c>
      <c r="H30" s="75" t="s">
        <v>21</v>
      </c>
      <c r="I30" s="52">
        <v>247</v>
      </c>
      <c r="J30" s="50"/>
      <c r="K30" s="50"/>
      <c r="L30" s="69">
        <v>610</v>
      </c>
    </row>
    <row r="31" spans="1:13" ht="13.5" x14ac:dyDescent="0.25">
      <c r="A31" s="85" t="s">
        <v>24</v>
      </c>
      <c r="B31" s="48"/>
      <c r="C31" s="48"/>
      <c r="D31" s="48"/>
      <c r="E31" s="40" t="s">
        <v>8</v>
      </c>
      <c r="F31" s="39" t="s">
        <v>9</v>
      </c>
      <c r="G31" s="62" t="s">
        <v>15</v>
      </c>
      <c r="H31" s="75" t="s">
        <v>21</v>
      </c>
      <c r="I31" s="63">
        <v>800</v>
      </c>
      <c r="J31" s="74"/>
      <c r="K31" s="74"/>
      <c r="L31" s="46">
        <f>L32</f>
        <v>113</v>
      </c>
    </row>
    <row r="32" spans="1:13" ht="13.5" x14ac:dyDescent="0.25">
      <c r="A32" s="90" t="s">
        <v>25</v>
      </c>
      <c r="B32" s="2"/>
      <c r="C32" s="2"/>
      <c r="D32" s="2"/>
      <c r="E32" s="77" t="s">
        <v>8</v>
      </c>
      <c r="F32" s="91" t="s">
        <v>9</v>
      </c>
      <c r="G32" s="92" t="s">
        <v>15</v>
      </c>
      <c r="H32" s="75" t="s">
        <v>21</v>
      </c>
      <c r="I32" s="93">
        <v>850</v>
      </c>
      <c r="J32" s="2"/>
      <c r="K32" s="2"/>
      <c r="L32" s="94">
        <f>L34+L35+L36</f>
        <v>113</v>
      </c>
    </row>
    <row r="33" spans="1:12" ht="13.5" x14ac:dyDescent="0.25">
      <c r="A33" s="306" t="s">
        <v>103</v>
      </c>
      <c r="B33" s="44"/>
      <c r="C33" s="44"/>
      <c r="D33" s="44"/>
      <c r="E33" s="95"/>
      <c r="F33" s="65"/>
      <c r="G33" s="66"/>
      <c r="H33" s="96"/>
      <c r="I33" s="87"/>
      <c r="J33" s="44"/>
      <c r="K33" s="44"/>
      <c r="L33" s="88"/>
    </row>
    <row r="34" spans="1:12" ht="13.5" x14ac:dyDescent="0.25">
      <c r="A34" s="307"/>
      <c r="B34" s="50"/>
      <c r="C34" s="50"/>
      <c r="D34" s="50"/>
      <c r="E34" s="32" t="s">
        <v>8</v>
      </c>
      <c r="F34" s="31" t="s">
        <v>9</v>
      </c>
      <c r="G34" s="61" t="s">
        <v>15</v>
      </c>
      <c r="H34" s="75" t="s">
        <v>21</v>
      </c>
      <c r="I34" s="52">
        <v>851</v>
      </c>
      <c r="J34" s="50"/>
      <c r="K34" s="50"/>
      <c r="L34" s="69">
        <v>86.2</v>
      </c>
    </row>
    <row r="35" spans="1:12" ht="15.75" customHeight="1" x14ac:dyDescent="0.25">
      <c r="A35" s="63" t="s">
        <v>104</v>
      </c>
      <c r="B35" s="48"/>
      <c r="C35" s="48"/>
      <c r="D35" s="48"/>
      <c r="E35" s="32" t="s">
        <v>8</v>
      </c>
      <c r="F35" s="40" t="s">
        <v>9</v>
      </c>
      <c r="G35" s="62" t="s">
        <v>15</v>
      </c>
      <c r="H35" s="75" t="s">
        <v>21</v>
      </c>
      <c r="I35" s="63">
        <v>852</v>
      </c>
      <c r="J35" s="63"/>
      <c r="K35" s="63"/>
      <c r="L35" s="46">
        <v>10.5</v>
      </c>
    </row>
    <row r="36" spans="1:12" ht="13.5" x14ac:dyDescent="0.25">
      <c r="A36" s="89" t="s">
        <v>79</v>
      </c>
      <c r="B36" s="48"/>
      <c r="C36" s="48"/>
      <c r="D36" s="48"/>
      <c r="E36" s="32" t="s">
        <v>8</v>
      </c>
      <c r="F36" s="31" t="s">
        <v>9</v>
      </c>
      <c r="G36" s="61" t="s">
        <v>15</v>
      </c>
      <c r="H36" s="75" t="s">
        <v>21</v>
      </c>
      <c r="I36" s="52">
        <v>853</v>
      </c>
      <c r="J36" s="48"/>
      <c r="K36" s="48"/>
      <c r="L36" s="46">
        <v>16.3</v>
      </c>
    </row>
    <row r="37" spans="1:12" ht="13.5" x14ac:dyDescent="0.25">
      <c r="A37" s="97" t="s">
        <v>26</v>
      </c>
      <c r="B37" s="97"/>
      <c r="C37" s="97"/>
      <c r="D37" s="97"/>
      <c r="E37" s="98" t="s">
        <v>8</v>
      </c>
      <c r="F37" s="98" t="s">
        <v>9</v>
      </c>
      <c r="G37" s="98" t="s">
        <v>27</v>
      </c>
      <c r="H37" s="97"/>
      <c r="I37" s="97"/>
      <c r="J37" s="19"/>
      <c r="K37" s="19"/>
      <c r="L37" s="99">
        <v>17</v>
      </c>
    </row>
    <row r="38" spans="1:12" ht="13.5" x14ac:dyDescent="0.25">
      <c r="A38" s="100" t="s">
        <v>11</v>
      </c>
      <c r="B38" s="101"/>
      <c r="C38" s="101"/>
      <c r="D38" s="101"/>
      <c r="E38" s="102" t="s">
        <v>8</v>
      </c>
      <c r="F38" s="25" t="s">
        <v>9</v>
      </c>
      <c r="G38" s="102" t="s">
        <v>27</v>
      </c>
      <c r="H38" s="103" t="s">
        <v>16</v>
      </c>
      <c r="I38" s="100"/>
      <c r="J38" s="2"/>
      <c r="K38" s="2"/>
      <c r="L38" s="104">
        <v>17</v>
      </c>
    </row>
    <row r="39" spans="1:12" ht="13.5" x14ac:dyDescent="0.25">
      <c r="A39" s="42" t="s">
        <v>28</v>
      </c>
      <c r="B39" s="74"/>
      <c r="C39" s="74"/>
      <c r="D39" s="74"/>
      <c r="E39" s="105">
        <v>993</v>
      </c>
      <c r="F39" s="40" t="s">
        <v>9</v>
      </c>
      <c r="G39" s="38">
        <v>11</v>
      </c>
      <c r="H39" s="106">
        <v>9110700000</v>
      </c>
      <c r="I39" s="42"/>
      <c r="J39" s="26"/>
      <c r="K39" s="26"/>
      <c r="L39" s="71">
        <v>17</v>
      </c>
    </row>
    <row r="40" spans="1:12" ht="13.5" x14ac:dyDescent="0.25">
      <c r="A40" s="93" t="s">
        <v>29</v>
      </c>
      <c r="B40" s="107"/>
      <c r="C40" s="107"/>
      <c r="D40" s="107"/>
      <c r="E40" s="91" t="s">
        <v>8</v>
      </c>
      <c r="F40" s="91" t="s">
        <v>9</v>
      </c>
      <c r="G40" s="77" t="s">
        <v>27</v>
      </c>
      <c r="H40" s="79" t="s">
        <v>30</v>
      </c>
      <c r="I40" s="93">
        <v>800</v>
      </c>
      <c r="J40" s="2"/>
      <c r="K40" s="2"/>
      <c r="L40" s="108">
        <v>17</v>
      </c>
    </row>
    <row r="41" spans="1:12" ht="13.5" x14ac:dyDescent="0.25">
      <c r="A41" s="85" t="s">
        <v>31</v>
      </c>
      <c r="B41" s="44"/>
      <c r="C41" s="44"/>
      <c r="D41" s="44"/>
      <c r="E41" s="64" t="s">
        <v>8</v>
      </c>
      <c r="F41" s="65" t="s">
        <v>9</v>
      </c>
      <c r="G41" s="64" t="s">
        <v>27</v>
      </c>
      <c r="H41" s="62" t="s">
        <v>30</v>
      </c>
      <c r="I41" s="87">
        <v>870</v>
      </c>
      <c r="J41" s="44"/>
      <c r="K41" s="44"/>
      <c r="L41" s="88">
        <v>17</v>
      </c>
    </row>
    <row r="42" spans="1:12" ht="13.5" x14ac:dyDescent="0.25">
      <c r="A42" s="85" t="s">
        <v>14</v>
      </c>
      <c r="B42" s="44"/>
      <c r="C42" s="44"/>
      <c r="D42" s="44"/>
      <c r="E42" s="64" t="s">
        <v>8</v>
      </c>
      <c r="F42" s="65" t="s">
        <v>9</v>
      </c>
      <c r="G42" s="64" t="s">
        <v>27</v>
      </c>
      <c r="H42" s="62" t="s">
        <v>30</v>
      </c>
      <c r="I42" s="87">
        <v>870</v>
      </c>
      <c r="J42" s="48"/>
      <c r="K42" s="48"/>
      <c r="L42" s="88">
        <v>17</v>
      </c>
    </row>
    <row r="43" spans="1:12" ht="13.5" x14ac:dyDescent="0.25">
      <c r="A43" s="85" t="s">
        <v>23</v>
      </c>
      <c r="B43" s="44"/>
      <c r="C43" s="44"/>
      <c r="D43" s="44"/>
      <c r="E43" s="64" t="s">
        <v>8</v>
      </c>
      <c r="F43" s="65" t="s">
        <v>9</v>
      </c>
      <c r="G43" s="64" t="s">
        <v>27</v>
      </c>
      <c r="H43" s="62" t="s">
        <v>30</v>
      </c>
      <c r="I43" s="87">
        <v>870</v>
      </c>
      <c r="J43" s="48"/>
      <c r="K43" s="48"/>
      <c r="L43" s="88">
        <v>17</v>
      </c>
    </row>
    <row r="44" spans="1:12" ht="13.5" x14ac:dyDescent="0.25">
      <c r="A44" s="97" t="s">
        <v>32</v>
      </c>
      <c r="B44" s="97"/>
      <c r="C44" s="97"/>
      <c r="D44" s="97"/>
      <c r="E44" s="98" t="s">
        <v>8</v>
      </c>
      <c r="F44" s="98" t="s">
        <v>9</v>
      </c>
      <c r="G44" s="98" t="s">
        <v>33</v>
      </c>
      <c r="H44" s="97"/>
      <c r="I44" s="97"/>
      <c r="J44" s="19"/>
      <c r="K44" s="19"/>
      <c r="L44" s="99">
        <f>L45</f>
        <v>0.7</v>
      </c>
    </row>
    <row r="45" spans="1:12" ht="13.5" x14ac:dyDescent="0.25">
      <c r="A45" s="109" t="s">
        <v>11</v>
      </c>
      <c r="B45" s="49"/>
      <c r="C45" s="49"/>
      <c r="D45" s="49"/>
      <c r="E45" s="64" t="s">
        <v>8</v>
      </c>
      <c r="F45" s="64" t="s">
        <v>9</v>
      </c>
      <c r="G45" s="64" t="s">
        <v>33</v>
      </c>
      <c r="H45" s="110" t="s">
        <v>16</v>
      </c>
      <c r="I45" s="87"/>
      <c r="J45" s="111"/>
      <c r="K45" s="111"/>
      <c r="L45" s="88">
        <f>L48</f>
        <v>0.7</v>
      </c>
    </row>
    <row r="46" spans="1:12" ht="13.5" hidden="1" x14ac:dyDescent="0.25">
      <c r="A46" s="308"/>
      <c r="B46" s="49"/>
      <c r="C46" s="49"/>
      <c r="D46" s="49"/>
      <c r="E46" s="112"/>
      <c r="F46" s="113"/>
      <c r="G46" s="112"/>
      <c r="H46" s="49"/>
      <c r="I46" s="114"/>
      <c r="J46" s="48"/>
      <c r="K46" s="48"/>
      <c r="L46" s="115"/>
    </row>
    <row r="47" spans="1:12" ht="13.5" hidden="1" x14ac:dyDescent="0.25">
      <c r="A47" s="307"/>
      <c r="B47" s="51"/>
      <c r="C47" s="51"/>
      <c r="D47" s="51"/>
      <c r="E47" s="32" t="s">
        <v>8</v>
      </c>
      <c r="F47" s="31" t="s">
        <v>9</v>
      </c>
      <c r="G47" s="32" t="s">
        <v>33</v>
      </c>
      <c r="H47" s="116">
        <v>9110000000</v>
      </c>
      <c r="I47" s="52"/>
      <c r="J47" s="50"/>
      <c r="K47" s="50"/>
      <c r="L47" s="69">
        <v>0.7</v>
      </c>
    </row>
    <row r="48" spans="1:12" ht="95.25" customHeight="1" x14ac:dyDescent="0.25">
      <c r="A48" s="117" t="s">
        <v>105</v>
      </c>
      <c r="B48" s="48"/>
      <c r="C48" s="48"/>
      <c r="D48" s="48"/>
      <c r="E48" s="118">
        <v>993</v>
      </c>
      <c r="F48" s="40" t="s">
        <v>9</v>
      </c>
      <c r="G48" s="40" t="s">
        <v>33</v>
      </c>
      <c r="H48" s="62" t="s">
        <v>34</v>
      </c>
      <c r="I48" s="63"/>
      <c r="J48" s="63"/>
      <c r="K48" s="63"/>
      <c r="L48" s="119">
        <f>L49</f>
        <v>0.7</v>
      </c>
    </row>
    <row r="49" spans="1:12" ht="75" customHeight="1" x14ac:dyDescent="0.25">
      <c r="A49" s="120" t="s">
        <v>106</v>
      </c>
      <c r="B49" s="50"/>
      <c r="C49" s="50"/>
      <c r="D49" s="50"/>
      <c r="E49" s="118">
        <v>993</v>
      </c>
      <c r="F49" s="40" t="s">
        <v>9</v>
      </c>
      <c r="G49" s="40" t="s">
        <v>33</v>
      </c>
      <c r="H49" s="62" t="s">
        <v>34</v>
      </c>
      <c r="I49" s="63">
        <v>100</v>
      </c>
      <c r="J49" s="63"/>
      <c r="K49" s="63"/>
      <c r="L49" s="119">
        <v>0.7</v>
      </c>
    </row>
    <row r="50" spans="1:12" ht="32.25" customHeight="1" x14ac:dyDescent="0.25">
      <c r="A50" s="121" t="s">
        <v>107</v>
      </c>
      <c r="B50" s="48"/>
      <c r="C50" s="48"/>
      <c r="D50" s="48"/>
      <c r="E50" s="30">
        <v>993</v>
      </c>
      <c r="F50" s="32" t="s">
        <v>9</v>
      </c>
      <c r="G50" s="31" t="s">
        <v>33</v>
      </c>
      <c r="H50" s="61" t="s">
        <v>34</v>
      </c>
      <c r="I50" s="50">
        <v>120</v>
      </c>
      <c r="J50" s="54"/>
      <c r="K50" s="54"/>
      <c r="L50" s="122">
        <f>L51+L52</f>
        <v>0.7</v>
      </c>
    </row>
    <row r="51" spans="1:12" ht="25.5" customHeight="1" x14ac:dyDescent="0.25">
      <c r="A51" s="123" t="s">
        <v>107</v>
      </c>
      <c r="B51" s="48"/>
      <c r="C51" s="48"/>
      <c r="D51" s="48"/>
      <c r="E51" s="64" t="s">
        <v>8</v>
      </c>
      <c r="F51" s="40" t="s">
        <v>9</v>
      </c>
      <c r="G51" s="40" t="s">
        <v>33</v>
      </c>
      <c r="H51" s="61" t="s">
        <v>34</v>
      </c>
      <c r="I51" s="124">
        <v>121</v>
      </c>
      <c r="J51" s="125"/>
      <c r="K51" s="125"/>
      <c r="L51" s="126">
        <v>0.5</v>
      </c>
    </row>
    <row r="52" spans="1:12" ht="53.25" customHeight="1" x14ac:dyDescent="0.25">
      <c r="A52" s="174" t="s">
        <v>93</v>
      </c>
      <c r="B52" s="63"/>
      <c r="C52" s="63"/>
      <c r="D52" s="63"/>
      <c r="E52" s="40" t="s">
        <v>8</v>
      </c>
      <c r="F52" s="32" t="s">
        <v>9</v>
      </c>
      <c r="G52" s="32" t="s">
        <v>33</v>
      </c>
      <c r="H52" s="61" t="s">
        <v>34</v>
      </c>
      <c r="I52" s="124">
        <v>129</v>
      </c>
      <c r="J52" s="172"/>
      <c r="K52" s="172"/>
      <c r="L52" s="126">
        <v>0.2</v>
      </c>
    </row>
    <row r="53" spans="1:12" ht="13.5" x14ac:dyDescent="0.25">
      <c r="A53" s="127" t="s">
        <v>35</v>
      </c>
      <c r="B53" s="128"/>
      <c r="C53" s="128"/>
      <c r="D53" s="128"/>
      <c r="E53" s="12" t="s">
        <v>8</v>
      </c>
      <c r="F53" s="12" t="s">
        <v>10</v>
      </c>
      <c r="G53" s="128"/>
      <c r="H53" s="129"/>
      <c r="I53" s="129"/>
      <c r="J53" s="14"/>
      <c r="K53" s="14"/>
      <c r="L53" s="130">
        <f>L54</f>
        <v>137.30000000000001</v>
      </c>
    </row>
    <row r="54" spans="1:12" ht="13.5" x14ac:dyDescent="0.25">
      <c r="A54" s="18" t="s">
        <v>36</v>
      </c>
      <c r="B54" s="19"/>
      <c r="C54" s="19"/>
      <c r="D54" s="19"/>
      <c r="E54" s="131" t="s">
        <v>8</v>
      </c>
      <c r="F54" s="131" t="s">
        <v>10</v>
      </c>
      <c r="G54" s="132" t="s">
        <v>37</v>
      </c>
      <c r="H54" s="133"/>
      <c r="I54" s="133"/>
      <c r="J54" s="19"/>
      <c r="K54" s="19"/>
      <c r="L54" s="134">
        <f>L55</f>
        <v>137.30000000000001</v>
      </c>
    </row>
    <row r="55" spans="1:12" ht="13.5" x14ac:dyDescent="0.25">
      <c r="A55" s="135" t="s">
        <v>11</v>
      </c>
      <c r="B55" s="136"/>
      <c r="C55" s="136"/>
      <c r="D55" s="136"/>
      <c r="E55" s="25" t="s">
        <v>8</v>
      </c>
      <c r="F55" s="25" t="s">
        <v>10</v>
      </c>
      <c r="G55" s="59" t="s">
        <v>37</v>
      </c>
      <c r="H55" s="60" t="s">
        <v>16</v>
      </c>
      <c r="I55" s="136"/>
      <c r="J55" s="136"/>
      <c r="K55" s="136"/>
      <c r="L55" s="137">
        <f>L56</f>
        <v>137.30000000000001</v>
      </c>
    </row>
    <row r="56" spans="1:12" ht="27" x14ac:dyDescent="0.25">
      <c r="A56" s="138" t="s">
        <v>108</v>
      </c>
      <c r="B56" s="63"/>
      <c r="C56" s="63"/>
      <c r="D56" s="63"/>
      <c r="E56" s="30">
        <v>993</v>
      </c>
      <c r="F56" s="32" t="s">
        <v>10</v>
      </c>
      <c r="G56" s="31" t="s">
        <v>37</v>
      </c>
      <c r="H56" s="30">
        <v>9110451180</v>
      </c>
      <c r="I56" s="63"/>
      <c r="J56" s="63"/>
      <c r="K56" s="63"/>
      <c r="L56" s="46">
        <f>L57+L61</f>
        <v>137.30000000000001</v>
      </c>
    </row>
    <row r="57" spans="1:12" ht="77.25" customHeight="1" x14ac:dyDescent="0.25">
      <c r="A57" s="139" t="s">
        <v>106</v>
      </c>
      <c r="B57" s="44"/>
      <c r="C57" s="44"/>
      <c r="D57" s="44"/>
      <c r="E57" s="30">
        <v>993</v>
      </c>
      <c r="F57" s="32" t="s">
        <v>10</v>
      </c>
      <c r="G57" s="31" t="s">
        <v>37</v>
      </c>
      <c r="H57" s="30">
        <v>9110451180</v>
      </c>
      <c r="I57" s="50">
        <v>100</v>
      </c>
      <c r="J57" s="70"/>
      <c r="K57" s="70"/>
      <c r="L57" s="122">
        <f>L58</f>
        <v>133</v>
      </c>
    </row>
    <row r="58" spans="1:12" ht="30.75" customHeight="1" x14ac:dyDescent="0.25">
      <c r="A58" s="123" t="s">
        <v>107</v>
      </c>
      <c r="B58" s="48"/>
      <c r="C58" s="48"/>
      <c r="D58" s="48"/>
      <c r="E58" s="140">
        <v>993</v>
      </c>
      <c r="F58" s="77" t="s">
        <v>10</v>
      </c>
      <c r="G58" s="78" t="s">
        <v>37</v>
      </c>
      <c r="H58" s="79" t="s">
        <v>38</v>
      </c>
      <c r="I58" s="48">
        <v>120</v>
      </c>
      <c r="J58" s="125"/>
      <c r="K58" s="125"/>
      <c r="L58" s="122">
        <f>L59+L60</f>
        <v>133</v>
      </c>
    </row>
    <row r="59" spans="1:12" ht="13.5" x14ac:dyDescent="0.25">
      <c r="A59" s="42" t="s">
        <v>13</v>
      </c>
      <c r="B59" s="63"/>
      <c r="C59" s="63"/>
      <c r="D59" s="63"/>
      <c r="E59" s="40" t="s">
        <v>8</v>
      </c>
      <c r="F59" s="40" t="s">
        <v>10</v>
      </c>
      <c r="G59" s="40" t="s">
        <v>37</v>
      </c>
      <c r="H59" s="62" t="s">
        <v>38</v>
      </c>
      <c r="I59" s="42">
        <v>121</v>
      </c>
      <c r="J59" s="70"/>
      <c r="K59" s="70"/>
      <c r="L59" s="122">
        <v>102</v>
      </c>
    </row>
    <row r="60" spans="1:12" ht="57.75" customHeight="1" x14ac:dyDescent="0.25">
      <c r="A60" s="138" t="s">
        <v>93</v>
      </c>
      <c r="B60" s="63"/>
      <c r="C60" s="63"/>
      <c r="D60" s="63"/>
      <c r="E60" s="40" t="s">
        <v>8</v>
      </c>
      <c r="F60" s="40" t="s">
        <v>10</v>
      </c>
      <c r="G60" s="40" t="s">
        <v>37</v>
      </c>
      <c r="H60" s="62" t="s">
        <v>38</v>
      </c>
      <c r="I60" s="63">
        <v>129</v>
      </c>
      <c r="J60" s="63"/>
      <c r="K60" s="63"/>
      <c r="L60" s="119">
        <v>31</v>
      </c>
    </row>
    <row r="61" spans="1:12" ht="27" x14ac:dyDescent="0.25">
      <c r="A61" s="142" t="s">
        <v>99</v>
      </c>
      <c r="B61" s="48"/>
      <c r="C61" s="48"/>
      <c r="D61" s="48"/>
      <c r="E61" s="77" t="s">
        <v>8</v>
      </c>
      <c r="F61" s="78" t="s">
        <v>10</v>
      </c>
      <c r="G61" s="77" t="s">
        <v>37</v>
      </c>
      <c r="H61" s="79" t="s">
        <v>38</v>
      </c>
      <c r="I61" s="81">
        <v>200</v>
      </c>
      <c r="J61" s="48"/>
      <c r="K61" s="48"/>
      <c r="L61" s="141">
        <f>L62</f>
        <v>4.3</v>
      </c>
    </row>
    <row r="62" spans="1:12" ht="27" x14ac:dyDescent="0.25">
      <c r="A62" s="138" t="s">
        <v>100</v>
      </c>
      <c r="B62" s="63"/>
      <c r="C62" s="63"/>
      <c r="D62" s="63"/>
      <c r="E62" s="40" t="s">
        <v>8</v>
      </c>
      <c r="F62" s="40" t="s">
        <v>10</v>
      </c>
      <c r="G62" s="40" t="s">
        <v>37</v>
      </c>
      <c r="H62" s="62" t="s">
        <v>38</v>
      </c>
      <c r="I62" s="63">
        <v>240</v>
      </c>
      <c r="J62" s="63"/>
      <c r="K62" s="63"/>
      <c r="L62" s="119">
        <f>L63</f>
        <v>4.3</v>
      </c>
    </row>
    <row r="63" spans="1:12" ht="13.5" x14ac:dyDescent="0.25">
      <c r="A63" s="63" t="s">
        <v>109</v>
      </c>
      <c r="B63" s="63"/>
      <c r="C63" s="63"/>
      <c r="D63" s="63"/>
      <c r="E63" s="32" t="s">
        <v>8</v>
      </c>
      <c r="F63" s="31" t="s">
        <v>10</v>
      </c>
      <c r="G63" s="32" t="s">
        <v>37</v>
      </c>
      <c r="H63" s="61" t="s">
        <v>38</v>
      </c>
      <c r="I63" s="52">
        <v>244</v>
      </c>
      <c r="J63" s="50"/>
      <c r="K63" s="50"/>
      <c r="L63" s="141">
        <v>4.3</v>
      </c>
    </row>
    <row r="64" spans="1:12" ht="27" x14ac:dyDescent="0.25">
      <c r="A64" s="143" t="s">
        <v>39</v>
      </c>
      <c r="B64" s="129"/>
      <c r="C64" s="129"/>
      <c r="D64" s="129"/>
      <c r="E64" s="144" t="s">
        <v>8</v>
      </c>
      <c r="F64" s="144" t="s">
        <v>37</v>
      </c>
      <c r="G64" s="144"/>
      <c r="H64" s="145"/>
      <c r="I64" s="129"/>
      <c r="J64" s="129"/>
      <c r="K64" s="129"/>
      <c r="L64" s="146">
        <f>L65</f>
        <v>60</v>
      </c>
    </row>
    <row r="65" spans="1:12" ht="13.5" x14ac:dyDescent="0.25">
      <c r="A65" s="147" t="s">
        <v>40</v>
      </c>
      <c r="B65" s="148"/>
      <c r="C65" s="148"/>
      <c r="D65" s="148"/>
      <c r="E65" s="149" t="s">
        <v>8</v>
      </c>
      <c r="F65" s="149" t="s">
        <v>37</v>
      </c>
      <c r="G65" s="149" t="s">
        <v>41</v>
      </c>
      <c r="H65" s="150"/>
      <c r="I65" s="148"/>
      <c r="J65" s="151"/>
      <c r="K65" s="151"/>
      <c r="L65" s="152">
        <f t="shared" ref="L65:L68" si="0">L66</f>
        <v>60</v>
      </c>
    </row>
    <row r="66" spans="1:12" ht="13.5" x14ac:dyDescent="0.25">
      <c r="A66" s="37" t="s">
        <v>42</v>
      </c>
      <c r="B66" s="58"/>
      <c r="C66" s="58"/>
      <c r="D66" s="58"/>
      <c r="E66" s="25" t="s">
        <v>8</v>
      </c>
      <c r="F66" s="25" t="s">
        <v>37</v>
      </c>
      <c r="G66" s="59" t="s">
        <v>41</v>
      </c>
      <c r="H66" s="60" t="s">
        <v>111</v>
      </c>
      <c r="I66" s="58"/>
      <c r="J66" s="58"/>
      <c r="K66" s="58"/>
      <c r="L66" s="153">
        <f t="shared" si="0"/>
        <v>60</v>
      </c>
    </row>
    <row r="67" spans="1:12" ht="47.25" customHeight="1" x14ac:dyDescent="0.25">
      <c r="A67" s="154" t="s">
        <v>110</v>
      </c>
      <c r="B67" s="52"/>
      <c r="C67" s="52"/>
      <c r="D67" s="52"/>
      <c r="E67" s="155" t="s">
        <v>8</v>
      </c>
      <c r="F67" s="155" t="s">
        <v>37</v>
      </c>
      <c r="G67" s="155" t="s">
        <v>41</v>
      </c>
      <c r="H67" s="60" t="s">
        <v>111</v>
      </c>
      <c r="I67" s="52"/>
      <c r="J67" s="48"/>
      <c r="K67" s="48"/>
      <c r="L67" s="122">
        <f t="shared" si="0"/>
        <v>60</v>
      </c>
    </row>
    <row r="68" spans="1:12" ht="30.75" customHeight="1" x14ac:dyDescent="0.25">
      <c r="A68" s="138" t="s">
        <v>112</v>
      </c>
      <c r="B68" s="63"/>
      <c r="C68" s="63"/>
      <c r="D68" s="63"/>
      <c r="E68" s="40" t="s">
        <v>8</v>
      </c>
      <c r="F68" s="40" t="s">
        <v>37</v>
      </c>
      <c r="G68" s="62" t="s">
        <v>41</v>
      </c>
      <c r="H68" s="60" t="s">
        <v>111</v>
      </c>
      <c r="I68" s="63"/>
      <c r="J68" s="63"/>
      <c r="K68" s="63"/>
      <c r="L68" s="46">
        <f t="shared" si="0"/>
        <v>60</v>
      </c>
    </row>
    <row r="69" spans="1:12" ht="31.5" customHeight="1" x14ac:dyDescent="0.25">
      <c r="A69" s="303" t="s">
        <v>43</v>
      </c>
      <c r="B69" s="302"/>
      <c r="C69" s="302"/>
      <c r="D69" s="304"/>
      <c r="E69" s="40" t="s">
        <v>8</v>
      </c>
      <c r="F69" s="40" t="s">
        <v>37</v>
      </c>
      <c r="G69" s="62" t="s">
        <v>41</v>
      </c>
      <c r="H69" s="60" t="s">
        <v>111</v>
      </c>
      <c r="I69" s="63">
        <v>200</v>
      </c>
      <c r="J69" s="63"/>
      <c r="K69" s="63"/>
      <c r="L69" s="46">
        <v>60</v>
      </c>
    </row>
    <row r="70" spans="1:12" ht="33.75" customHeight="1" x14ac:dyDescent="0.25">
      <c r="A70" s="301" t="s">
        <v>44</v>
      </c>
      <c r="B70" s="302"/>
      <c r="C70" s="302"/>
      <c r="D70" s="305"/>
      <c r="E70" s="77" t="s">
        <v>8</v>
      </c>
      <c r="F70" s="78" t="s">
        <v>37</v>
      </c>
      <c r="G70" s="79" t="s">
        <v>41</v>
      </c>
      <c r="H70" s="60" t="s">
        <v>111</v>
      </c>
      <c r="I70" s="81">
        <v>240</v>
      </c>
      <c r="J70" s="48"/>
      <c r="K70" s="48"/>
      <c r="L70" s="46">
        <v>60</v>
      </c>
    </row>
    <row r="71" spans="1:12" ht="13.5" x14ac:dyDescent="0.25">
      <c r="A71" s="303" t="s">
        <v>113</v>
      </c>
      <c r="B71" s="302"/>
      <c r="C71" s="302"/>
      <c r="D71" s="304"/>
      <c r="E71" s="40" t="s">
        <v>8</v>
      </c>
      <c r="F71" s="40" t="s">
        <v>37</v>
      </c>
      <c r="G71" s="62" t="s">
        <v>41</v>
      </c>
      <c r="H71" s="60" t="s">
        <v>111</v>
      </c>
      <c r="I71" s="63">
        <v>244</v>
      </c>
      <c r="J71" s="63"/>
      <c r="K71" s="63"/>
      <c r="L71" s="46">
        <v>60</v>
      </c>
    </row>
    <row r="72" spans="1:12" ht="13.5" x14ac:dyDescent="0.25">
      <c r="A72" s="127" t="s">
        <v>46</v>
      </c>
      <c r="B72" s="127"/>
      <c r="C72" s="127"/>
      <c r="D72" s="127"/>
      <c r="E72" s="12" t="s">
        <v>8</v>
      </c>
      <c r="F72" s="12" t="s">
        <v>15</v>
      </c>
      <c r="G72" s="127"/>
      <c r="H72" s="127"/>
      <c r="I72" s="127"/>
      <c r="J72" s="14"/>
      <c r="K72" s="14"/>
      <c r="L72" s="156">
        <f>L73+L84</f>
        <v>1649.6</v>
      </c>
    </row>
    <row r="73" spans="1:12" ht="13.5" x14ac:dyDescent="0.25">
      <c r="A73" s="18" t="s">
        <v>47</v>
      </c>
      <c r="B73" s="19"/>
      <c r="C73" s="19"/>
      <c r="D73" s="19"/>
      <c r="E73" s="131" t="s">
        <v>8</v>
      </c>
      <c r="F73" s="131" t="s">
        <v>15</v>
      </c>
      <c r="G73" s="132" t="s">
        <v>9</v>
      </c>
      <c r="H73" s="133"/>
      <c r="I73" s="133"/>
      <c r="J73" s="19"/>
      <c r="K73" s="19"/>
      <c r="L73" s="134">
        <f>L74</f>
        <v>47.800000000000004</v>
      </c>
    </row>
    <row r="74" spans="1:12" ht="13.5" x14ac:dyDescent="0.25">
      <c r="A74" s="157" t="s">
        <v>11</v>
      </c>
      <c r="B74" s="58"/>
      <c r="C74" s="58"/>
      <c r="D74" s="58"/>
      <c r="E74" s="25" t="s">
        <v>8</v>
      </c>
      <c r="F74" s="24" t="s">
        <v>15</v>
      </c>
      <c r="G74" s="25" t="s">
        <v>9</v>
      </c>
      <c r="H74" s="59" t="s">
        <v>16</v>
      </c>
      <c r="I74" s="158"/>
      <c r="J74" s="58"/>
      <c r="K74" s="58"/>
      <c r="L74" s="153">
        <f>L76</f>
        <v>47.800000000000004</v>
      </c>
    </row>
    <row r="75" spans="1:12" ht="13.5" x14ac:dyDescent="0.25">
      <c r="A75" s="37" t="s">
        <v>18</v>
      </c>
      <c r="B75" s="58"/>
      <c r="C75" s="58"/>
      <c r="D75" s="58"/>
      <c r="E75" s="40" t="s">
        <v>8</v>
      </c>
      <c r="F75" s="39" t="s">
        <v>15</v>
      </c>
      <c r="G75" s="40" t="s">
        <v>9</v>
      </c>
      <c r="H75" s="62" t="s">
        <v>19</v>
      </c>
      <c r="I75" s="159"/>
      <c r="J75" s="74"/>
      <c r="K75" s="74"/>
      <c r="L75" s="46">
        <f>L76</f>
        <v>47.800000000000004</v>
      </c>
    </row>
    <row r="76" spans="1:12" ht="45.75" customHeight="1" x14ac:dyDescent="0.25">
      <c r="A76" s="142" t="s">
        <v>114</v>
      </c>
      <c r="B76" s="160"/>
      <c r="C76" s="160"/>
      <c r="D76" s="160"/>
      <c r="E76" s="77" t="s">
        <v>8</v>
      </c>
      <c r="F76" s="78" t="s">
        <v>15</v>
      </c>
      <c r="G76" s="161" t="s">
        <v>9</v>
      </c>
      <c r="H76" s="79" t="s">
        <v>48</v>
      </c>
      <c r="I76" s="162"/>
      <c r="J76" s="48"/>
      <c r="K76" s="48"/>
      <c r="L76" s="82">
        <f>L77+L81</f>
        <v>47.800000000000004</v>
      </c>
    </row>
    <row r="77" spans="1:12" ht="70.5" customHeight="1" x14ac:dyDescent="0.25">
      <c r="A77" s="139" t="s">
        <v>106</v>
      </c>
      <c r="B77" s="44"/>
      <c r="C77" s="44"/>
      <c r="D77" s="44"/>
      <c r="E77" s="40" t="s">
        <v>8</v>
      </c>
      <c r="F77" s="40" t="s">
        <v>15</v>
      </c>
      <c r="G77" s="40" t="s">
        <v>9</v>
      </c>
      <c r="H77" s="62" t="s">
        <v>48</v>
      </c>
      <c r="I77" s="159" t="s">
        <v>49</v>
      </c>
      <c r="J77" s="63"/>
      <c r="K77" s="63"/>
      <c r="L77" s="119">
        <f>L78</f>
        <v>46.1</v>
      </c>
    </row>
    <row r="78" spans="1:12" ht="27.75" customHeight="1" x14ac:dyDescent="0.25">
      <c r="A78" s="123" t="s">
        <v>107</v>
      </c>
      <c r="B78" s="48"/>
      <c r="C78" s="48"/>
      <c r="D78" s="48"/>
      <c r="E78" s="77" t="s">
        <v>8</v>
      </c>
      <c r="F78" s="78" t="s">
        <v>15</v>
      </c>
      <c r="G78" s="64" t="s">
        <v>9</v>
      </c>
      <c r="H78" s="75" t="s">
        <v>48</v>
      </c>
      <c r="I78" s="163" t="s">
        <v>50</v>
      </c>
      <c r="J78" s="48"/>
      <c r="K78" s="48"/>
      <c r="L78" s="141">
        <f>L79+L80</f>
        <v>46.1</v>
      </c>
    </row>
    <row r="79" spans="1:12" ht="13.5" x14ac:dyDescent="0.25">
      <c r="A79" s="37" t="s">
        <v>13</v>
      </c>
      <c r="B79" s="74"/>
      <c r="C79" s="74"/>
      <c r="D79" s="74"/>
      <c r="E79" s="40" t="s">
        <v>8</v>
      </c>
      <c r="F79" s="39" t="s">
        <v>15</v>
      </c>
      <c r="G79" s="40" t="s">
        <v>9</v>
      </c>
      <c r="H79" s="75" t="s">
        <v>48</v>
      </c>
      <c r="I79" s="159" t="s">
        <v>51</v>
      </c>
      <c r="J79" s="74"/>
      <c r="K79" s="74"/>
      <c r="L79" s="119">
        <v>35.5</v>
      </c>
    </row>
    <row r="80" spans="1:12" ht="55.5" customHeight="1" x14ac:dyDescent="0.25">
      <c r="A80" s="138" t="s">
        <v>93</v>
      </c>
      <c r="B80" s="50"/>
      <c r="C80" s="50"/>
      <c r="D80" s="50"/>
      <c r="E80" s="40" t="s">
        <v>8</v>
      </c>
      <c r="F80" s="39" t="s">
        <v>15</v>
      </c>
      <c r="G80" s="40" t="s">
        <v>9</v>
      </c>
      <c r="H80" s="75" t="s">
        <v>48</v>
      </c>
      <c r="I80" s="159" t="s">
        <v>52</v>
      </c>
      <c r="J80" s="74"/>
      <c r="K80" s="74"/>
      <c r="L80" s="119">
        <v>10.6</v>
      </c>
    </row>
    <row r="81" spans="1:12" s="164" customFormat="1" ht="27" x14ac:dyDescent="0.25">
      <c r="A81" s="120" t="s">
        <v>99</v>
      </c>
      <c r="B81" s="50"/>
      <c r="C81" s="50"/>
      <c r="D81" s="50"/>
      <c r="E81" s="40" t="s">
        <v>8</v>
      </c>
      <c r="F81" s="40" t="s">
        <v>15</v>
      </c>
      <c r="G81" s="40" t="s">
        <v>9</v>
      </c>
      <c r="H81" s="62" t="s">
        <v>48</v>
      </c>
      <c r="I81" s="159" t="s">
        <v>53</v>
      </c>
      <c r="J81" s="63"/>
      <c r="K81" s="63"/>
      <c r="L81" s="119">
        <f>L82</f>
        <v>1.7</v>
      </c>
    </row>
    <row r="82" spans="1:12" s="165" customFormat="1" ht="35.25" customHeight="1" x14ac:dyDescent="0.25">
      <c r="A82" s="301" t="s">
        <v>44</v>
      </c>
      <c r="B82" s="302"/>
      <c r="C82" s="302"/>
      <c r="D82" s="302"/>
      <c r="E82" s="40" t="s">
        <v>8</v>
      </c>
      <c r="F82" s="40" t="s">
        <v>15</v>
      </c>
      <c r="G82" s="40" t="s">
        <v>9</v>
      </c>
      <c r="H82" s="62" t="s">
        <v>48</v>
      </c>
      <c r="I82" s="159" t="s">
        <v>54</v>
      </c>
      <c r="J82" s="63"/>
      <c r="K82" s="63"/>
      <c r="L82" s="119">
        <f>L83</f>
        <v>1.7</v>
      </c>
    </row>
    <row r="83" spans="1:12" ht="12.75" customHeight="1" x14ac:dyDescent="0.25">
      <c r="A83" s="63" t="s">
        <v>109</v>
      </c>
      <c r="B83" s="63"/>
      <c r="C83" s="63"/>
      <c r="D83" s="63"/>
      <c r="E83" s="32" t="s">
        <v>8</v>
      </c>
      <c r="F83" s="32" t="s">
        <v>15</v>
      </c>
      <c r="G83" s="31" t="s">
        <v>9</v>
      </c>
      <c r="H83" s="61" t="s">
        <v>48</v>
      </c>
      <c r="I83" s="166" t="s">
        <v>45</v>
      </c>
      <c r="J83" s="52"/>
      <c r="K83" s="52"/>
      <c r="L83" s="122">
        <v>1.7</v>
      </c>
    </row>
    <row r="84" spans="1:12" ht="13.5" x14ac:dyDescent="0.25">
      <c r="A84" s="18" t="s">
        <v>55</v>
      </c>
      <c r="B84" s="18"/>
      <c r="C84" s="18"/>
      <c r="D84" s="18"/>
      <c r="E84" s="131" t="s">
        <v>8</v>
      </c>
      <c r="F84" s="131" t="s">
        <v>15</v>
      </c>
      <c r="G84" s="131" t="s">
        <v>56</v>
      </c>
      <c r="H84" s="18"/>
      <c r="I84" s="18"/>
      <c r="J84" s="19"/>
      <c r="K84" s="19"/>
      <c r="L84" s="134">
        <f>L85</f>
        <v>1601.8</v>
      </c>
    </row>
    <row r="85" spans="1:12" ht="13.5" x14ac:dyDescent="0.25">
      <c r="A85" s="167" t="s">
        <v>11</v>
      </c>
      <c r="B85" s="29"/>
      <c r="C85" s="29"/>
      <c r="D85" s="29"/>
      <c r="E85" s="102" t="s">
        <v>8</v>
      </c>
      <c r="F85" s="168" t="s">
        <v>15</v>
      </c>
      <c r="G85" s="102" t="s">
        <v>56</v>
      </c>
      <c r="H85" s="169" t="s">
        <v>16</v>
      </c>
      <c r="I85" s="100"/>
      <c r="J85" s="170"/>
      <c r="K85" s="170"/>
      <c r="L85" s="104">
        <f>L86</f>
        <v>1601.8</v>
      </c>
    </row>
    <row r="86" spans="1:12" ht="27" customHeight="1" x14ac:dyDescent="0.25">
      <c r="A86" s="138" t="s">
        <v>115</v>
      </c>
      <c r="B86" s="63"/>
      <c r="C86" s="63"/>
      <c r="D86" s="63"/>
      <c r="E86" s="40" t="s">
        <v>8</v>
      </c>
      <c r="F86" s="40" t="s">
        <v>15</v>
      </c>
      <c r="G86" s="40" t="s">
        <v>56</v>
      </c>
      <c r="H86" s="62" t="s">
        <v>57</v>
      </c>
      <c r="I86" s="57"/>
      <c r="J86" s="57"/>
      <c r="K86" s="57"/>
      <c r="L86" s="153">
        <f>L87</f>
        <v>1601.8</v>
      </c>
    </row>
    <row r="87" spans="1:12" ht="46.5" customHeight="1" x14ac:dyDescent="0.25">
      <c r="A87" s="138" t="s">
        <v>116</v>
      </c>
      <c r="B87" s="63"/>
      <c r="C87" s="63"/>
      <c r="D87" s="63"/>
      <c r="E87" s="40" t="s">
        <v>8</v>
      </c>
      <c r="F87" s="40" t="s">
        <v>15</v>
      </c>
      <c r="G87" s="40" t="s">
        <v>56</v>
      </c>
      <c r="H87" s="62" t="s">
        <v>58</v>
      </c>
      <c r="I87" s="57"/>
      <c r="J87" s="57"/>
      <c r="K87" s="57"/>
      <c r="L87" s="153">
        <f>L88</f>
        <v>1601.8</v>
      </c>
    </row>
    <row r="88" spans="1:12" ht="29.25" customHeight="1" x14ac:dyDescent="0.25">
      <c r="A88" s="171" t="s">
        <v>43</v>
      </c>
      <c r="B88" s="172"/>
      <c r="C88" s="172"/>
      <c r="D88" s="172"/>
      <c r="E88" s="40" t="s">
        <v>8</v>
      </c>
      <c r="F88" s="40" t="s">
        <v>15</v>
      </c>
      <c r="G88" s="40" t="s">
        <v>56</v>
      </c>
      <c r="H88" s="62" t="s">
        <v>58</v>
      </c>
      <c r="I88" s="70">
        <v>200</v>
      </c>
      <c r="J88" s="70"/>
      <c r="K88" s="70"/>
      <c r="L88" s="173">
        <f>L89</f>
        <v>1601.8</v>
      </c>
    </row>
    <row r="89" spans="1:12" ht="15" customHeight="1" x14ac:dyDescent="0.25">
      <c r="A89" s="174" t="s">
        <v>117</v>
      </c>
      <c r="B89" s="42"/>
      <c r="C89" s="42"/>
      <c r="D89" s="42"/>
      <c r="E89" s="161" t="s">
        <v>8</v>
      </c>
      <c r="F89" s="77" t="s">
        <v>15</v>
      </c>
      <c r="G89" s="78" t="s">
        <v>56</v>
      </c>
      <c r="H89" s="79" t="s">
        <v>58</v>
      </c>
      <c r="I89" s="63">
        <v>244</v>
      </c>
      <c r="J89" s="48"/>
      <c r="K89" s="48"/>
      <c r="L89" s="175">
        <v>1601.8</v>
      </c>
    </row>
    <row r="90" spans="1:12" ht="13.5" x14ac:dyDescent="0.25">
      <c r="A90" s="176" t="s">
        <v>59</v>
      </c>
      <c r="B90" s="177"/>
      <c r="C90" s="177"/>
      <c r="D90" s="177"/>
      <c r="E90" s="178"/>
      <c r="F90" s="178"/>
      <c r="G90" s="179"/>
      <c r="H90" s="177"/>
      <c r="I90" s="179"/>
      <c r="J90" s="180"/>
      <c r="K90" s="180"/>
      <c r="L90" s="181"/>
    </row>
    <row r="91" spans="1:12" ht="13.5" x14ac:dyDescent="0.25">
      <c r="A91" s="182" t="s">
        <v>60</v>
      </c>
      <c r="B91" s="183"/>
      <c r="C91" s="183"/>
      <c r="D91" s="183"/>
      <c r="E91" s="184" t="s">
        <v>8</v>
      </c>
      <c r="F91" s="184" t="s">
        <v>61</v>
      </c>
      <c r="G91" s="185"/>
      <c r="H91" s="183"/>
      <c r="I91" s="185"/>
      <c r="J91" s="186"/>
      <c r="K91" s="186"/>
      <c r="L91" s="156">
        <f>L92+L105</f>
        <v>10251.200000000001</v>
      </c>
    </row>
    <row r="92" spans="1:12" ht="13.5" x14ac:dyDescent="0.25">
      <c r="A92" s="187" t="s">
        <v>62</v>
      </c>
      <c r="B92" s="188"/>
      <c r="C92" s="188"/>
      <c r="D92" s="188"/>
      <c r="E92" s="131" t="s">
        <v>8</v>
      </c>
      <c r="F92" s="131" t="s">
        <v>61</v>
      </c>
      <c r="G92" s="131" t="s">
        <v>10</v>
      </c>
      <c r="H92" s="189"/>
      <c r="I92" s="189"/>
      <c r="J92" s="133"/>
      <c r="K92" s="133"/>
      <c r="L92" s="134">
        <f>L93+L97+L101</f>
        <v>9769</v>
      </c>
    </row>
    <row r="93" spans="1:12" ht="69" customHeight="1" x14ac:dyDescent="0.25">
      <c r="A93" s="289" t="s">
        <v>160</v>
      </c>
      <c r="B93" s="190"/>
      <c r="C93" s="190"/>
      <c r="D93" s="190"/>
      <c r="E93" s="191" t="s">
        <v>8</v>
      </c>
      <c r="F93" s="191" t="s">
        <v>61</v>
      </c>
      <c r="G93" s="191" t="s">
        <v>10</v>
      </c>
      <c r="H93" s="190">
        <v>8000000000</v>
      </c>
      <c r="I93" s="190"/>
      <c r="J93" s="63"/>
      <c r="K93" s="63"/>
      <c r="L93" s="46">
        <f>L94</f>
        <v>9630</v>
      </c>
    </row>
    <row r="94" spans="1:12" ht="25.5" customHeight="1" x14ac:dyDescent="0.25">
      <c r="A94" s="192" t="s">
        <v>154</v>
      </c>
      <c r="B94" s="190"/>
      <c r="C94" s="190"/>
      <c r="D94" s="190"/>
      <c r="E94" s="191" t="s">
        <v>8</v>
      </c>
      <c r="F94" s="191" t="s">
        <v>61</v>
      </c>
      <c r="G94" s="191" t="s">
        <v>10</v>
      </c>
      <c r="H94" s="290" t="s">
        <v>157</v>
      </c>
      <c r="I94" s="190">
        <v>200</v>
      </c>
      <c r="J94" s="63"/>
      <c r="K94" s="63"/>
      <c r="L94" s="46">
        <f>L95</f>
        <v>9630</v>
      </c>
    </row>
    <row r="95" spans="1:12" ht="25.5" customHeight="1" x14ac:dyDescent="0.25">
      <c r="A95" s="289" t="s">
        <v>155</v>
      </c>
      <c r="B95" s="190"/>
      <c r="C95" s="190"/>
      <c r="D95" s="190"/>
      <c r="E95" s="191" t="s">
        <v>8</v>
      </c>
      <c r="F95" s="191" t="s">
        <v>61</v>
      </c>
      <c r="G95" s="191" t="s">
        <v>10</v>
      </c>
      <c r="H95" s="290" t="s">
        <v>157</v>
      </c>
      <c r="I95" s="190">
        <v>240</v>
      </c>
      <c r="J95" s="63"/>
      <c r="K95" s="63"/>
      <c r="L95" s="46">
        <f>L96</f>
        <v>9630</v>
      </c>
    </row>
    <row r="96" spans="1:12" ht="24" customHeight="1" x14ac:dyDescent="0.25">
      <c r="A96" s="289" t="s">
        <v>156</v>
      </c>
      <c r="B96" s="190"/>
      <c r="C96" s="190"/>
      <c r="D96" s="190"/>
      <c r="E96" s="191" t="s">
        <v>8</v>
      </c>
      <c r="F96" s="191" t="s">
        <v>61</v>
      </c>
      <c r="G96" s="191" t="s">
        <v>10</v>
      </c>
      <c r="H96" s="290" t="s">
        <v>157</v>
      </c>
      <c r="I96" s="190">
        <v>244</v>
      </c>
      <c r="J96" s="63"/>
      <c r="K96" s="63"/>
      <c r="L96" s="46">
        <v>9630</v>
      </c>
    </row>
    <row r="97" spans="1:12" ht="66.75" customHeight="1" x14ac:dyDescent="0.25">
      <c r="A97" s="289" t="s">
        <v>161</v>
      </c>
      <c r="B97" s="190"/>
      <c r="C97" s="190"/>
      <c r="D97" s="190"/>
      <c r="E97" s="191" t="s">
        <v>8</v>
      </c>
      <c r="F97" s="191" t="s">
        <v>61</v>
      </c>
      <c r="G97" s="191" t="s">
        <v>10</v>
      </c>
      <c r="H97" s="290" t="s">
        <v>157</v>
      </c>
      <c r="I97" s="190"/>
      <c r="J97" s="63"/>
      <c r="K97" s="63"/>
      <c r="L97" s="46">
        <v>96.3</v>
      </c>
    </row>
    <row r="98" spans="1:12" ht="24" customHeight="1" x14ac:dyDescent="0.25">
      <c r="A98" s="289" t="s">
        <v>154</v>
      </c>
      <c r="B98" s="190"/>
      <c r="C98" s="190"/>
      <c r="D98" s="190"/>
      <c r="E98" s="191" t="s">
        <v>8</v>
      </c>
      <c r="F98" s="191" t="s">
        <v>61</v>
      </c>
      <c r="G98" s="191" t="s">
        <v>10</v>
      </c>
      <c r="H98" s="290" t="s">
        <v>157</v>
      </c>
      <c r="I98" s="190">
        <v>200</v>
      </c>
      <c r="J98" s="63"/>
      <c r="K98" s="63"/>
      <c r="L98" s="46">
        <v>96.3</v>
      </c>
    </row>
    <row r="99" spans="1:12" ht="24" customHeight="1" x14ac:dyDescent="0.25">
      <c r="A99" s="289" t="s">
        <v>155</v>
      </c>
      <c r="B99" s="190"/>
      <c r="C99" s="190"/>
      <c r="D99" s="190"/>
      <c r="E99" s="191" t="s">
        <v>8</v>
      </c>
      <c r="F99" s="191" t="s">
        <v>61</v>
      </c>
      <c r="G99" s="191" t="s">
        <v>10</v>
      </c>
      <c r="H99" s="290" t="s">
        <v>157</v>
      </c>
      <c r="I99" s="190">
        <v>240</v>
      </c>
      <c r="J99" s="63"/>
      <c r="K99" s="63"/>
      <c r="L99" s="46">
        <v>96.3</v>
      </c>
    </row>
    <row r="100" spans="1:12" ht="24" customHeight="1" x14ac:dyDescent="0.25">
      <c r="A100" s="289" t="s">
        <v>156</v>
      </c>
      <c r="B100" s="190"/>
      <c r="C100" s="190"/>
      <c r="D100" s="190"/>
      <c r="E100" s="191" t="s">
        <v>8</v>
      </c>
      <c r="F100" s="191" t="s">
        <v>61</v>
      </c>
      <c r="G100" s="191" t="s">
        <v>10</v>
      </c>
      <c r="H100" s="290" t="s">
        <v>157</v>
      </c>
      <c r="I100" s="190">
        <v>244</v>
      </c>
      <c r="J100" s="63"/>
      <c r="K100" s="63"/>
      <c r="L100" s="46">
        <v>96.3</v>
      </c>
    </row>
    <row r="101" spans="1:12" ht="39.75" customHeight="1" x14ac:dyDescent="0.25">
      <c r="A101" s="192" t="s">
        <v>146</v>
      </c>
      <c r="B101" s="190"/>
      <c r="C101" s="190"/>
      <c r="D101" s="190"/>
      <c r="E101" s="191" t="s">
        <v>8</v>
      </c>
      <c r="F101" s="191" t="s">
        <v>61</v>
      </c>
      <c r="G101" s="191" t="s">
        <v>10</v>
      </c>
      <c r="H101" s="190">
        <v>4362479540</v>
      </c>
      <c r="I101" s="190"/>
      <c r="J101" s="63"/>
      <c r="K101" s="63"/>
      <c r="L101" s="46">
        <f>L102</f>
        <v>42.7</v>
      </c>
    </row>
    <row r="102" spans="1:12" ht="33.75" customHeight="1" x14ac:dyDescent="0.25">
      <c r="A102" s="193" t="s">
        <v>43</v>
      </c>
      <c r="B102" s="190"/>
      <c r="C102" s="190"/>
      <c r="D102" s="190"/>
      <c r="E102" s="191" t="s">
        <v>8</v>
      </c>
      <c r="F102" s="191" t="s">
        <v>61</v>
      </c>
      <c r="G102" s="191" t="s">
        <v>10</v>
      </c>
      <c r="H102" s="190">
        <v>4362479540</v>
      </c>
      <c r="I102" s="190">
        <v>200</v>
      </c>
      <c r="J102" s="63"/>
      <c r="K102" s="63"/>
      <c r="L102" s="46">
        <v>42.7</v>
      </c>
    </row>
    <row r="103" spans="1:12" ht="36" customHeight="1" x14ac:dyDescent="0.25">
      <c r="A103" s="193" t="s">
        <v>44</v>
      </c>
      <c r="B103" s="190"/>
      <c r="C103" s="190"/>
      <c r="D103" s="190"/>
      <c r="E103" s="191" t="s">
        <v>8</v>
      </c>
      <c r="F103" s="191" t="s">
        <v>61</v>
      </c>
      <c r="G103" s="191" t="s">
        <v>10</v>
      </c>
      <c r="H103" s="190">
        <v>4362479540</v>
      </c>
      <c r="I103" s="190">
        <v>240</v>
      </c>
      <c r="J103" s="63"/>
      <c r="K103" s="63"/>
      <c r="L103" s="46">
        <v>42.7</v>
      </c>
    </row>
    <row r="104" spans="1:12" ht="16.5" customHeight="1" x14ac:dyDescent="0.25">
      <c r="A104" s="193" t="s">
        <v>113</v>
      </c>
      <c r="B104" s="190"/>
      <c r="C104" s="190"/>
      <c r="D104" s="190"/>
      <c r="E104" s="191" t="s">
        <v>8</v>
      </c>
      <c r="F104" s="191" t="s">
        <v>61</v>
      </c>
      <c r="G104" s="191" t="s">
        <v>10</v>
      </c>
      <c r="H104" s="190">
        <v>4362479540</v>
      </c>
      <c r="I104" s="190">
        <v>244</v>
      </c>
      <c r="J104" s="63"/>
      <c r="K104" s="63"/>
      <c r="L104" s="46">
        <v>42.7</v>
      </c>
    </row>
    <row r="105" spans="1:12" ht="13.5" x14ac:dyDescent="0.25">
      <c r="A105" s="56" t="s">
        <v>63</v>
      </c>
      <c r="B105" s="56"/>
      <c r="C105" s="56"/>
      <c r="D105" s="56"/>
      <c r="E105" s="194" t="s">
        <v>8</v>
      </c>
      <c r="F105" s="194" t="s">
        <v>61</v>
      </c>
      <c r="G105" s="194" t="s">
        <v>37</v>
      </c>
      <c r="H105" s="56"/>
      <c r="I105" s="56"/>
      <c r="J105" s="19"/>
      <c r="K105" s="19"/>
      <c r="L105" s="195">
        <f>L106+L115+L111</f>
        <v>482.2</v>
      </c>
    </row>
    <row r="106" spans="1:12" ht="13.5" x14ac:dyDescent="0.25">
      <c r="A106" s="157" t="s">
        <v>11</v>
      </c>
      <c r="B106" s="58"/>
      <c r="C106" s="58"/>
      <c r="D106" s="58"/>
      <c r="E106" s="25" t="s">
        <v>8</v>
      </c>
      <c r="F106" s="24" t="s">
        <v>61</v>
      </c>
      <c r="G106" s="25" t="s">
        <v>37</v>
      </c>
      <c r="H106" s="196">
        <v>9100000000</v>
      </c>
      <c r="I106" s="63"/>
      <c r="J106" s="74"/>
      <c r="K106" s="74"/>
      <c r="L106" s="197">
        <f>L107</f>
        <v>80.2</v>
      </c>
    </row>
    <row r="107" spans="1:12" ht="15.75" customHeight="1" x14ac:dyDescent="0.25">
      <c r="A107" s="41" t="s">
        <v>64</v>
      </c>
      <c r="B107" s="74"/>
      <c r="C107" s="74"/>
      <c r="D107" s="74"/>
      <c r="E107" s="40" t="s">
        <v>8</v>
      </c>
      <c r="F107" s="39" t="s">
        <v>61</v>
      </c>
      <c r="G107" s="40" t="s">
        <v>37</v>
      </c>
      <c r="H107" s="198">
        <v>9160060003</v>
      </c>
      <c r="I107" s="63"/>
      <c r="J107" s="74"/>
      <c r="K107" s="74"/>
      <c r="L107" s="197">
        <f>L108</f>
        <v>80.2</v>
      </c>
    </row>
    <row r="108" spans="1:12" ht="27.75" customHeight="1" x14ac:dyDescent="0.25">
      <c r="A108" s="199" t="s">
        <v>43</v>
      </c>
      <c r="B108" s="124"/>
      <c r="C108" s="124"/>
      <c r="D108" s="124"/>
      <c r="E108" s="77" t="s">
        <v>8</v>
      </c>
      <c r="F108" s="77" t="s">
        <v>61</v>
      </c>
      <c r="G108" s="77" t="s">
        <v>37</v>
      </c>
      <c r="H108" s="200" t="s">
        <v>65</v>
      </c>
      <c r="I108" s="81">
        <v>200</v>
      </c>
      <c r="J108" s="48"/>
      <c r="K108" s="48"/>
      <c r="L108" s="197">
        <v>80.2</v>
      </c>
    </row>
    <row r="109" spans="1:12" ht="31.5" customHeight="1" x14ac:dyDescent="0.25">
      <c r="A109" s="300" t="s">
        <v>44</v>
      </c>
      <c r="B109" s="300"/>
      <c r="C109" s="300"/>
      <c r="D109" s="300"/>
      <c r="E109" s="40" t="s">
        <v>8</v>
      </c>
      <c r="F109" s="40" t="s">
        <v>61</v>
      </c>
      <c r="G109" s="40" t="s">
        <v>37</v>
      </c>
      <c r="H109" s="62" t="s">
        <v>65</v>
      </c>
      <c r="I109" s="63">
        <v>240</v>
      </c>
      <c r="J109" s="63"/>
      <c r="K109" s="63"/>
      <c r="L109" s="46">
        <v>80.2</v>
      </c>
    </row>
    <row r="110" spans="1:12" ht="13.5" x14ac:dyDescent="0.25">
      <c r="A110" s="85" t="s">
        <v>158</v>
      </c>
      <c r="B110" s="107"/>
      <c r="C110" s="107"/>
      <c r="D110" s="107"/>
      <c r="E110" s="161" t="s">
        <v>8</v>
      </c>
      <c r="F110" s="77" t="s">
        <v>61</v>
      </c>
      <c r="G110" s="78" t="s">
        <v>37</v>
      </c>
      <c r="H110" s="79" t="s">
        <v>65</v>
      </c>
      <c r="I110" s="81">
        <v>247</v>
      </c>
      <c r="J110" s="48"/>
      <c r="K110" s="48"/>
      <c r="L110" s="175">
        <v>80.2</v>
      </c>
    </row>
    <row r="111" spans="1:12" ht="55.5" customHeight="1" x14ac:dyDescent="0.25">
      <c r="A111" s="296" t="s">
        <v>166</v>
      </c>
      <c r="B111" s="294"/>
      <c r="C111" s="294"/>
      <c r="D111" s="294"/>
      <c r="E111" s="40" t="s">
        <v>8</v>
      </c>
      <c r="F111" s="40" t="s">
        <v>61</v>
      </c>
      <c r="G111" s="40" t="s">
        <v>37</v>
      </c>
      <c r="H111" s="62" t="s">
        <v>65</v>
      </c>
      <c r="I111" s="295"/>
      <c r="J111" s="63"/>
      <c r="K111" s="63"/>
      <c r="L111" s="46">
        <f>L112</f>
        <v>200</v>
      </c>
    </row>
    <row r="112" spans="1:12" ht="13.5" customHeight="1" x14ac:dyDescent="0.25">
      <c r="A112" s="123" t="s">
        <v>136</v>
      </c>
      <c r="B112" s="42"/>
      <c r="C112" s="42"/>
      <c r="D112" s="42"/>
      <c r="E112" s="40" t="s">
        <v>8</v>
      </c>
      <c r="F112" s="40" t="s">
        <v>61</v>
      </c>
      <c r="G112" s="40" t="s">
        <v>37</v>
      </c>
      <c r="H112" s="62" t="s">
        <v>65</v>
      </c>
      <c r="I112" s="63">
        <v>200</v>
      </c>
      <c r="J112" s="63"/>
      <c r="K112" s="63"/>
      <c r="L112" s="46">
        <f>L113</f>
        <v>200</v>
      </c>
    </row>
    <row r="113" spans="1:13" ht="13.5" customHeight="1" x14ac:dyDescent="0.25">
      <c r="A113" s="123" t="s">
        <v>137</v>
      </c>
      <c r="B113" s="42"/>
      <c r="C113" s="42"/>
      <c r="D113" s="42"/>
      <c r="E113" s="161" t="s">
        <v>8</v>
      </c>
      <c r="F113" s="77" t="s">
        <v>61</v>
      </c>
      <c r="G113" s="78" t="s">
        <v>37</v>
      </c>
      <c r="H113" s="79" t="s">
        <v>65</v>
      </c>
      <c r="I113" s="63">
        <v>240</v>
      </c>
      <c r="J113" s="63"/>
      <c r="K113" s="63"/>
      <c r="L113" s="46">
        <f>L114</f>
        <v>200</v>
      </c>
    </row>
    <row r="114" spans="1:13" ht="13.5" customHeight="1" x14ac:dyDescent="0.25">
      <c r="A114" s="174" t="s">
        <v>138</v>
      </c>
      <c r="B114" s="42"/>
      <c r="C114" s="42"/>
      <c r="D114" s="42"/>
      <c r="E114" s="40" t="s">
        <v>8</v>
      </c>
      <c r="F114" s="40" t="s">
        <v>61</v>
      </c>
      <c r="G114" s="40" t="s">
        <v>37</v>
      </c>
      <c r="H114" s="62" t="s">
        <v>65</v>
      </c>
      <c r="I114" s="63">
        <v>244</v>
      </c>
      <c r="J114" s="63"/>
      <c r="K114" s="63"/>
      <c r="L114" s="46">
        <v>200</v>
      </c>
    </row>
    <row r="115" spans="1:13" ht="13.5" customHeight="1" x14ac:dyDescent="0.25">
      <c r="A115" s="293" t="s">
        <v>142</v>
      </c>
      <c r="B115" s="48"/>
      <c r="C115" s="48"/>
      <c r="D115" s="48"/>
      <c r="E115" s="161" t="s">
        <v>8</v>
      </c>
      <c r="F115" s="77" t="s">
        <v>61</v>
      </c>
      <c r="G115" s="78" t="s">
        <v>37</v>
      </c>
      <c r="H115" s="79" t="s">
        <v>148</v>
      </c>
      <c r="I115" s="81"/>
      <c r="J115" s="267"/>
      <c r="K115" s="267"/>
      <c r="L115" s="82">
        <f>L116+L120</f>
        <v>202</v>
      </c>
      <c r="M115" s="276">
        <v>273.10000000000002</v>
      </c>
    </row>
    <row r="116" spans="1:13" ht="13.5" customHeight="1" x14ac:dyDescent="0.25">
      <c r="A116" s="123" t="s">
        <v>165</v>
      </c>
      <c r="B116" s="48"/>
      <c r="C116" s="48"/>
      <c r="D116" s="48"/>
      <c r="E116" s="277" t="s">
        <v>8</v>
      </c>
      <c r="F116" s="64" t="s">
        <v>61</v>
      </c>
      <c r="G116" s="65" t="s">
        <v>37</v>
      </c>
      <c r="H116" s="66" t="s">
        <v>148</v>
      </c>
      <c r="I116" s="87"/>
      <c r="J116" s="267"/>
      <c r="K116" s="267"/>
      <c r="L116" s="88">
        <f>L117</f>
        <v>200</v>
      </c>
      <c r="M116" s="276"/>
    </row>
    <row r="117" spans="1:13" ht="13.5" customHeight="1" x14ac:dyDescent="0.25">
      <c r="A117" s="123" t="s">
        <v>136</v>
      </c>
      <c r="B117" s="48"/>
      <c r="C117" s="48"/>
      <c r="D117" s="48"/>
      <c r="E117" s="277" t="s">
        <v>8</v>
      </c>
      <c r="F117" s="64" t="s">
        <v>61</v>
      </c>
      <c r="G117" s="65" t="s">
        <v>37</v>
      </c>
      <c r="H117" s="66" t="s">
        <v>148</v>
      </c>
      <c r="I117" s="87">
        <v>200</v>
      </c>
      <c r="J117" s="267"/>
      <c r="K117" s="267"/>
      <c r="L117" s="88">
        <f>L118</f>
        <v>200</v>
      </c>
      <c r="M117" s="276">
        <v>273.10000000000002</v>
      </c>
    </row>
    <row r="118" spans="1:13" ht="13.5" customHeight="1" x14ac:dyDescent="0.25">
      <c r="A118" s="123" t="s">
        <v>137</v>
      </c>
      <c r="B118" s="48"/>
      <c r="C118" s="48"/>
      <c r="D118" s="48"/>
      <c r="E118" s="277" t="s">
        <v>8</v>
      </c>
      <c r="F118" s="64" t="s">
        <v>61</v>
      </c>
      <c r="G118" s="65" t="s">
        <v>37</v>
      </c>
      <c r="H118" s="66" t="s">
        <v>148</v>
      </c>
      <c r="I118" s="87">
        <v>240</v>
      </c>
      <c r="J118" s="267"/>
      <c r="K118" s="267"/>
      <c r="L118" s="88">
        <f>L119</f>
        <v>200</v>
      </c>
      <c r="M118" s="276">
        <v>273.10000000000002</v>
      </c>
    </row>
    <row r="119" spans="1:13" ht="13.5" customHeight="1" x14ac:dyDescent="0.25">
      <c r="A119" s="123" t="s">
        <v>138</v>
      </c>
      <c r="B119" s="48"/>
      <c r="C119" s="48"/>
      <c r="D119" s="48"/>
      <c r="E119" s="277" t="s">
        <v>8</v>
      </c>
      <c r="F119" s="64" t="s">
        <v>61</v>
      </c>
      <c r="G119" s="65" t="s">
        <v>37</v>
      </c>
      <c r="H119" s="66" t="s">
        <v>148</v>
      </c>
      <c r="I119" s="87">
        <v>244</v>
      </c>
      <c r="J119" s="267"/>
      <c r="K119" s="267"/>
      <c r="L119" s="88">
        <v>200</v>
      </c>
      <c r="M119" s="276">
        <v>273.10000000000002</v>
      </c>
    </row>
    <row r="120" spans="1:13" ht="27" customHeight="1" x14ac:dyDescent="0.25">
      <c r="A120" s="123" t="s">
        <v>164</v>
      </c>
      <c r="B120" s="48"/>
      <c r="C120" s="48"/>
      <c r="D120" s="48"/>
      <c r="E120" s="277" t="s">
        <v>8</v>
      </c>
      <c r="F120" s="64" t="s">
        <v>61</v>
      </c>
      <c r="G120" s="65" t="s">
        <v>37</v>
      </c>
      <c r="H120" s="66" t="s">
        <v>148</v>
      </c>
      <c r="I120" s="87"/>
      <c r="J120" s="267"/>
      <c r="K120" s="267"/>
      <c r="L120" s="88">
        <f>L121</f>
        <v>2</v>
      </c>
      <c r="M120" s="292"/>
    </row>
    <row r="121" spans="1:13" ht="27" x14ac:dyDescent="0.25">
      <c r="A121" s="123" t="s">
        <v>136</v>
      </c>
      <c r="B121" s="48"/>
      <c r="C121" s="48"/>
      <c r="D121" s="48"/>
      <c r="E121" s="277" t="s">
        <v>8</v>
      </c>
      <c r="F121" s="64" t="s">
        <v>61</v>
      </c>
      <c r="G121" s="65" t="s">
        <v>37</v>
      </c>
      <c r="H121" s="66" t="s">
        <v>148</v>
      </c>
      <c r="I121" s="87">
        <v>200</v>
      </c>
      <c r="J121" s="267"/>
      <c r="K121" s="267"/>
      <c r="L121" s="88">
        <f>L122</f>
        <v>2</v>
      </c>
      <c r="M121" s="292"/>
    </row>
    <row r="122" spans="1:13" ht="27" x14ac:dyDescent="0.25">
      <c r="A122" s="123" t="s">
        <v>137</v>
      </c>
      <c r="B122" s="48"/>
      <c r="C122" s="48"/>
      <c r="D122" s="48"/>
      <c r="E122" s="277" t="s">
        <v>8</v>
      </c>
      <c r="F122" s="64" t="s">
        <v>61</v>
      </c>
      <c r="G122" s="65" t="s">
        <v>37</v>
      </c>
      <c r="H122" s="66" t="s">
        <v>148</v>
      </c>
      <c r="I122" s="87">
        <v>240</v>
      </c>
      <c r="J122" s="267"/>
      <c r="K122" s="267"/>
      <c r="L122" s="88">
        <f>L123</f>
        <v>2</v>
      </c>
      <c r="M122" s="292"/>
    </row>
    <row r="123" spans="1:13" ht="27" x14ac:dyDescent="0.25">
      <c r="A123" s="123" t="s">
        <v>138</v>
      </c>
      <c r="B123" s="48"/>
      <c r="C123" s="48"/>
      <c r="D123" s="48"/>
      <c r="E123" s="277" t="s">
        <v>8</v>
      </c>
      <c r="F123" s="64" t="s">
        <v>61</v>
      </c>
      <c r="G123" s="65" t="s">
        <v>37</v>
      </c>
      <c r="H123" s="66" t="s">
        <v>148</v>
      </c>
      <c r="I123" s="87">
        <v>244</v>
      </c>
      <c r="J123" s="267"/>
      <c r="K123" s="267"/>
      <c r="L123" s="88">
        <v>2</v>
      </c>
      <c r="M123" s="292"/>
    </row>
    <row r="124" spans="1:13" ht="13.5" x14ac:dyDescent="0.25">
      <c r="A124" s="271" t="s">
        <v>66</v>
      </c>
      <c r="B124" s="204"/>
      <c r="C124" s="204"/>
      <c r="D124" s="204"/>
      <c r="E124" s="272">
        <v>993</v>
      </c>
      <c r="F124" s="144" t="s">
        <v>67</v>
      </c>
      <c r="G124" s="271"/>
      <c r="H124" s="271"/>
      <c r="I124" s="271"/>
      <c r="J124" s="14"/>
      <c r="K124" s="14"/>
      <c r="L124" s="130">
        <f>L125</f>
        <v>25</v>
      </c>
    </row>
    <row r="125" spans="1:13" ht="33.75" customHeight="1" x14ac:dyDescent="0.25">
      <c r="A125" s="250" t="s">
        <v>118</v>
      </c>
      <c r="B125" s="207"/>
      <c r="C125" s="207"/>
      <c r="D125" s="207"/>
      <c r="E125" s="149" t="s">
        <v>8</v>
      </c>
      <c r="F125" s="208" t="s">
        <v>67</v>
      </c>
      <c r="G125" s="149" t="s">
        <v>61</v>
      </c>
      <c r="H125" s="97"/>
      <c r="I125" s="97"/>
      <c r="J125" s="209"/>
      <c r="K125" s="209"/>
      <c r="L125" s="99">
        <f>L126</f>
        <v>25</v>
      </c>
    </row>
    <row r="126" spans="1:13" ht="13.5" x14ac:dyDescent="0.25">
      <c r="A126" s="210" t="s">
        <v>11</v>
      </c>
      <c r="B126" s="160"/>
      <c r="C126" s="160"/>
      <c r="D126" s="160"/>
      <c r="E126" s="211" t="s">
        <v>8</v>
      </c>
      <c r="F126" s="25" t="s">
        <v>67</v>
      </c>
      <c r="G126" s="212" t="s">
        <v>61</v>
      </c>
      <c r="H126" s="213">
        <v>9100000000</v>
      </c>
      <c r="I126" s="214"/>
      <c r="J126" s="160"/>
      <c r="K126" s="160"/>
      <c r="L126" s="215">
        <f>L128</f>
        <v>25</v>
      </c>
    </row>
    <row r="127" spans="1:13" ht="29.25" customHeight="1" x14ac:dyDescent="0.25">
      <c r="A127" s="72" t="s">
        <v>119</v>
      </c>
      <c r="B127" s="45"/>
      <c r="C127" s="45"/>
      <c r="D127" s="45"/>
      <c r="E127" s="216"/>
      <c r="F127" s="217"/>
      <c r="G127" s="218"/>
      <c r="H127" s="219"/>
      <c r="I127" s="219"/>
      <c r="J127" s="44"/>
      <c r="K127" s="44"/>
      <c r="L127" s="220"/>
    </row>
    <row r="128" spans="1:13" ht="0.75" customHeight="1" x14ac:dyDescent="0.25">
      <c r="A128" s="89" t="s">
        <v>20</v>
      </c>
      <c r="B128" s="51"/>
      <c r="C128" s="51"/>
      <c r="D128" s="51"/>
      <c r="E128" s="221" t="s">
        <v>8</v>
      </c>
      <c r="F128" s="155" t="s">
        <v>67</v>
      </c>
      <c r="G128" s="222" t="s">
        <v>61</v>
      </c>
      <c r="H128" s="223">
        <v>9110400204</v>
      </c>
      <c r="I128" s="224"/>
      <c r="J128" s="50"/>
      <c r="K128" s="50"/>
      <c r="L128" s="69">
        <f>L129</f>
        <v>25</v>
      </c>
    </row>
    <row r="129" spans="1:12" ht="24.75" customHeight="1" x14ac:dyDescent="0.25">
      <c r="A129" s="193" t="s">
        <v>43</v>
      </c>
      <c r="B129" s="107"/>
      <c r="C129" s="107"/>
      <c r="D129" s="107"/>
      <c r="E129" s="77" t="s">
        <v>8</v>
      </c>
      <c r="F129" s="77" t="s">
        <v>67</v>
      </c>
      <c r="G129" s="77" t="s">
        <v>61</v>
      </c>
      <c r="H129" s="200" t="s">
        <v>21</v>
      </c>
      <c r="I129" s="81">
        <v>200</v>
      </c>
      <c r="J129" s="48"/>
      <c r="K129" s="48"/>
      <c r="L129" s="46">
        <f>L130</f>
        <v>25</v>
      </c>
    </row>
    <row r="130" spans="1:12" ht="30" customHeight="1" x14ac:dyDescent="0.25">
      <c r="A130" s="193" t="s">
        <v>44</v>
      </c>
      <c r="B130" s="107"/>
      <c r="C130" s="107"/>
      <c r="D130" s="107"/>
      <c r="E130" s="40" t="s">
        <v>8</v>
      </c>
      <c r="F130" s="40" t="s">
        <v>67</v>
      </c>
      <c r="G130" s="40" t="s">
        <v>61</v>
      </c>
      <c r="H130" s="62" t="s">
        <v>21</v>
      </c>
      <c r="I130" s="63">
        <v>240</v>
      </c>
      <c r="J130" s="63"/>
      <c r="K130" s="63"/>
      <c r="L130" s="46">
        <f>L131</f>
        <v>25</v>
      </c>
    </row>
    <row r="131" spans="1:12" ht="13.5" x14ac:dyDescent="0.25">
      <c r="A131" s="124" t="s">
        <v>117</v>
      </c>
      <c r="B131" s="107"/>
      <c r="C131" s="107"/>
      <c r="D131" s="107"/>
      <c r="E131" s="201" t="s">
        <v>8</v>
      </c>
      <c r="F131" s="32" t="s">
        <v>67</v>
      </c>
      <c r="G131" s="31" t="s">
        <v>61</v>
      </c>
      <c r="H131" s="61" t="s">
        <v>21</v>
      </c>
      <c r="I131" s="52">
        <v>244</v>
      </c>
      <c r="J131" s="50"/>
      <c r="K131" s="50"/>
      <c r="L131" s="175">
        <v>25</v>
      </c>
    </row>
    <row r="132" spans="1:12" ht="13.5" x14ac:dyDescent="0.25">
      <c r="A132" s="203" t="s">
        <v>68</v>
      </c>
      <c r="B132" s="204"/>
      <c r="C132" s="204"/>
      <c r="D132" s="204"/>
      <c r="E132" s="205">
        <v>993</v>
      </c>
      <c r="F132" s="11" t="s">
        <v>69</v>
      </c>
      <c r="G132" s="206"/>
      <c r="H132" s="203"/>
      <c r="I132" s="203"/>
      <c r="J132" s="14"/>
      <c r="K132" s="14"/>
      <c r="L132" s="130">
        <f>L135+L139+L144</f>
        <v>3469.8</v>
      </c>
    </row>
    <row r="133" spans="1:12" ht="13.5" x14ac:dyDescent="0.25">
      <c r="A133" s="18" t="s">
        <v>70</v>
      </c>
      <c r="B133" s="18"/>
      <c r="C133" s="18"/>
      <c r="D133" s="18"/>
      <c r="E133" s="131" t="s">
        <v>8</v>
      </c>
      <c r="F133" s="131" t="s">
        <v>69</v>
      </c>
      <c r="G133" s="131" t="s">
        <v>9</v>
      </c>
      <c r="H133" s="97"/>
      <c r="I133" s="97"/>
      <c r="J133" s="19"/>
      <c r="K133" s="19"/>
      <c r="L133" s="195">
        <f>L132</f>
        <v>3469.8</v>
      </c>
    </row>
    <row r="134" spans="1:12" ht="24.75" customHeight="1" x14ac:dyDescent="0.25">
      <c r="A134" s="225" t="s">
        <v>120</v>
      </c>
      <c r="B134" s="136"/>
      <c r="C134" s="136"/>
      <c r="D134" s="136"/>
      <c r="E134" s="226" t="s">
        <v>8</v>
      </c>
      <c r="F134" s="226" t="s">
        <v>69</v>
      </c>
      <c r="G134" s="227" t="s">
        <v>9</v>
      </c>
      <c r="H134" s="228" t="s">
        <v>72</v>
      </c>
      <c r="I134" s="229"/>
      <c r="J134" s="230"/>
      <c r="K134" s="230"/>
      <c r="L134" s="153">
        <f>L135+L139+L144</f>
        <v>3469.8</v>
      </c>
    </row>
    <row r="135" spans="1:12" ht="66" customHeight="1" x14ac:dyDescent="0.25">
      <c r="A135" s="139" t="s">
        <v>106</v>
      </c>
      <c r="B135" s="44"/>
      <c r="C135" s="44"/>
      <c r="D135" s="44"/>
      <c r="E135" s="32" t="s">
        <v>8</v>
      </c>
      <c r="F135" s="32" t="s">
        <v>69</v>
      </c>
      <c r="G135" s="31" t="s">
        <v>9</v>
      </c>
      <c r="H135" s="231" t="s">
        <v>72</v>
      </c>
      <c r="I135" s="52">
        <v>100</v>
      </c>
      <c r="J135" s="50"/>
      <c r="K135" s="50"/>
      <c r="L135" s="202">
        <f>L136</f>
        <v>1417.7</v>
      </c>
    </row>
    <row r="136" spans="1:12" ht="29.25" customHeight="1" x14ac:dyDescent="0.25">
      <c r="A136" s="123" t="s">
        <v>71</v>
      </c>
      <c r="B136" s="50"/>
      <c r="C136" s="50"/>
      <c r="D136" s="50"/>
      <c r="E136" s="32" t="s">
        <v>8</v>
      </c>
      <c r="F136" s="32" t="s">
        <v>69</v>
      </c>
      <c r="G136" s="31" t="s">
        <v>9</v>
      </c>
      <c r="H136" s="231" t="s">
        <v>72</v>
      </c>
      <c r="I136" s="52">
        <v>110</v>
      </c>
      <c r="J136" s="50"/>
      <c r="K136" s="50"/>
      <c r="L136" s="202">
        <f>L137+L138</f>
        <v>1417.7</v>
      </c>
    </row>
    <row r="137" spans="1:12" ht="13.5" x14ac:dyDescent="0.25">
      <c r="A137" s="138" t="s">
        <v>121</v>
      </c>
      <c r="B137" s="70"/>
      <c r="C137" s="70"/>
      <c r="D137" s="70"/>
      <c r="E137" s="40" t="s">
        <v>8</v>
      </c>
      <c r="F137" s="40" t="s">
        <v>69</v>
      </c>
      <c r="G137" s="40" t="s">
        <v>9</v>
      </c>
      <c r="H137" s="232" t="s">
        <v>72</v>
      </c>
      <c r="I137" s="159" t="s">
        <v>149</v>
      </c>
      <c r="J137" s="74"/>
      <c r="K137" s="74"/>
      <c r="L137" s="197">
        <v>1088.7</v>
      </c>
    </row>
    <row r="138" spans="1:12" ht="55.5" customHeight="1" x14ac:dyDescent="0.25">
      <c r="A138" s="138" t="s">
        <v>122</v>
      </c>
      <c r="B138" s="44"/>
      <c r="C138" s="44"/>
      <c r="D138" s="44"/>
      <c r="E138" s="32" t="s">
        <v>8</v>
      </c>
      <c r="F138" s="31" t="s">
        <v>69</v>
      </c>
      <c r="G138" s="201" t="s">
        <v>9</v>
      </c>
      <c r="H138" s="61" t="s">
        <v>72</v>
      </c>
      <c r="I138" s="233" t="s">
        <v>150</v>
      </c>
      <c r="J138" s="50"/>
      <c r="K138" s="50"/>
      <c r="L138" s="69">
        <v>329</v>
      </c>
    </row>
    <row r="139" spans="1:12" ht="29.25" customHeight="1" x14ac:dyDescent="0.25">
      <c r="A139" s="193" t="s">
        <v>43</v>
      </c>
      <c r="B139" s="48"/>
      <c r="C139" s="48"/>
      <c r="D139" s="48"/>
      <c r="E139" s="32" t="s">
        <v>8</v>
      </c>
      <c r="F139" s="31" t="s">
        <v>69</v>
      </c>
      <c r="G139" s="201" t="s">
        <v>9</v>
      </c>
      <c r="H139" s="61" t="s">
        <v>72</v>
      </c>
      <c r="I139" s="233" t="s">
        <v>53</v>
      </c>
      <c r="J139" s="50"/>
      <c r="K139" s="50"/>
      <c r="L139" s="69">
        <f>L140</f>
        <v>2023.1</v>
      </c>
    </row>
    <row r="140" spans="1:12" ht="31.5" customHeight="1" x14ac:dyDescent="0.25">
      <c r="A140" s="193" t="s">
        <v>44</v>
      </c>
      <c r="B140" s="48"/>
      <c r="C140" s="48"/>
      <c r="D140" s="48"/>
      <c r="E140" s="40" t="s">
        <v>8</v>
      </c>
      <c r="F140" s="40" t="s">
        <v>69</v>
      </c>
      <c r="G140" s="40" t="s">
        <v>9</v>
      </c>
      <c r="H140" s="62" t="s">
        <v>72</v>
      </c>
      <c r="I140" s="159" t="s">
        <v>54</v>
      </c>
      <c r="J140" s="48"/>
      <c r="K140" s="48"/>
      <c r="L140" s="69">
        <f>L141+L142+L143</f>
        <v>2023.1</v>
      </c>
    </row>
    <row r="141" spans="1:12" ht="31.5" customHeight="1" x14ac:dyDescent="0.25">
      <c r="A141" s="275" t="s">
        <v>101</v>
      </c>
      <c r="B141" s="48"/>
      <c r="C141" s="48"/>
      <c r="D141" s="48"/>
      <c r="E141" s="32" t="s">
        <v>8</v>
      </c>
      <c r="F141" s="31" t="s">
        <v>69</v>
      </c>
      <c r="G141" s="201" t="s">
        <v>9</v>
      </c>
      <c r="H141" s="61" t="s">
        <v>72</v>
      </c>
      <c r="I141" s="233" t="s">
        <v>141</v>
      </c>
      <c r="J141" s="48"/>
      <c r="K141" s="48"/>
      <c r="L141" s="69">
        <v>11.5</v>
      </c>
    </row>
    <row r="142" spans="1:12" ht="12.75" customHeight="1" x14ac:dyDescent="0.25">
      <c r="A142" s="85" t="s">
        <v>117</v>
      </c>
      <c r="B142" s="44"/>
      <c r="C142" s="44"/>
      <c r="D142" s="44"/>
      <c r="E142" s="32" t="s">
        <v>8</v>
      </c>
      <c r="F142" s="31" t="s">
        <v>69</v>
      </c>
      <c r="G142" s="201" t="s">
        <v>9</v>
      </c>
      <c r="H142" s="61" t="s">
        <v>72</v>
      </c>
      <c r="I142" s="233" t="s">
        <v>45</v>
      </c>
      <c r="J142" s="50"/>
      <c r="K142" s="50"/>
      <c r="L142" s="69">
        <v>998.7</v>
      </c>
    </row>
    <row r="143" spans="1:12" ht="12.75" customHeight="1" x14ac:dyDescent="0.25">
      <c r="A143" s="85" t="s">
        <v>158</v>
      </c>
      <c r="B143" s="44"/>
      <c r="C143" s="44"/>
      <c r="D143" s="44"/>
      <c r="E143" s="32" t="s">
        <v>8</v>
      </c>
      <c r="F143" s="31" t="s">
        <v>69</v>
      </c>
      <c r="G143" s="201" t="s">
        <v>9</v>
      </c>
      <c r="H143" s="61" t="s">
        <v>72</v>
      </c>
      <c r="I143" s="162" t="s">
        <v>159</v>
      </c>
      <c r="J143" s="48"/>
      <c r="K143" s="48"/>
      <c r="L143" s="175">
        <v>1012.9</v>
      </c>
    </row>
    <row r="144" spans="1:12" ht="13.5" x14ac:dyDescent="0.25">
      <c r="A144" s="85" t="s">
        <v>24</v>
      </c>
      <c r="B144" s="44"/>
      <c r="C144" s="44"/>
      <c r="D144" s="44"/>
      <c r="E144" s="40" t="s">
        <v>8</v>
      </c>
      <c r="F144" s="39" t="s">
        <v>69</v>
      </c>
      <c r="G144" s="40" t="s">
        <v>9</v>
      </c>
      <c r="H144" s="62" t="s">
        <v>72</v>
      </c>
      <c r="I144" s="234" t="s">
        <v>73</v>
      </c>
      <c r="J144" s="48"/>
      <c r="K144" s="48"/>
      <c r="L144" s="235">
        <f>L145</f>
        <v>29</v>
      </c>
    </row>
    <row r="145" spans="1:12" ht="13.5" x14ac:dyDescent="0.25">
      <c r="A145" s="236" t="s">
        <v>74</v>
      </c>
      <c r="B145" s="29"/>
      <c r="C145" s="29"/>
      <c r="D145" s="29"/>
      <c r="E145" s="40" t="s">
        <v>8</v>
      </c>
      <c r="F145" s="40" t="s">
        <v>69</v>
      </c>
      <c r="G145" s="40" t="s">
        <v>9</v>
      </c>
      <c r="H145" s="62" t="s">
        <v>72</v>
      </c>
      <c r="I145" s="234" t="s">
        <v>75</v>
      </c>
      <c r="J145" s="111"/>
      <c r="K145" s="111"/>
      <c r="L145" s="235">
        <f>L146+L147+L148</f>
        <v>29</v>
      </c>
    </row>
    <row r="146" spans="1:12" ht="27" x14ac:dyDescent="0.25">
      <c r="A146" s="237" t="s">
        <v>76</v>
      </c>
      <c r="B146" s="29"/>
      <c r="C146" s="29"/>
      <c r="D146" s="29"/>
      <c r="E146" s="40" t="s">
        <v>8</v>
      </c>
      <c r="F146" s="40" t="s">
        <v>69</v>
      </c>
      <c r="G146" s="40" t="s">
        <v>9</v>
      </c>
      <c r="H146" s="62" t="s">
        <v>72</v>
      </c>
      <c r="I146" s="234" t="s">
        <v>77</v>
      </c>
      <c r="J146" s="111"/>
      <c r="K146" s="111"/>
      <c r="L146" s="235">
        <v>22.5</v>
      </c>
    </row>
    <row r="147" spans="1:12" ht="13.5" x14ac:dyDescent="0.25">
      <c r="A147" s="47" t="s">
        <v>123</v>
      </c>
      <c r="B147" s="29"/>
      <c r="C147" s="29"/>
      <c r="D147" s="29"/>
      <c r="E147" s="64" t="s">
        <v>8</v>
      </c>
      <c r="F147" s="65" t="s">
        <v>69</v>
      </c>
      <c r="G147" s="64" t="s">
        <v>9</v>
      </c>
      <c r="H147" s="62" t="s">
        <v>72</v>
      </c>
      <c r="I147" s="234" t="s">
        <v>78</v>
      </c>
      <c r="J147" s="111"/>
      <c r="K147" s="111"/>
      <c r="L147" s="88">
        <v>0.7</v>
      </c>
    </row>
    <row r="148" spans="1:12" ht="13.5" x14ac:dyDescent="0.25">
      <c r="A148" s="236" t="s">
        <v>79</v>
      </c>
      <c r="B148" s="29"/>
      <c r="C148" s="29"/>
      <c r="D148" s="29"/>
      <c r="E148" s="64" t="s">
        <v>8</v>
      </c>
      <c r="F148" s="65" t="s">
        <v>69</v>
      </c>
      <c r="G148" s="64" t="s">
        <v>9</v>
      </c>
      <c r="H148" s="62" t="s">
        <v>72</v>
      </c>
      <c r="I148" s="234" t="s">
        <v>80</v>
      </c>
      <c r="J148" s="111"/>
      <c r="K148" s="111"/>
      <c r="L148" s="88">
        <v>5.8</v>
      </c>
    </row>
    <row r="149" spans="1:12" ht="13.5" x14ac:dyDescent="0.25">
      <c r="A149" s="278" t="s">
        <v>129</v>
      </c>
      <c r="B149" s="180"/>
      <c r="C149" s="180"/>
      <c r="D149" s="180"/>
      <c r="E149" s="11" t="s">
        <v>8</v>
      </c>
      <c r="F149" s="240" t="s">
        <v>27</v>
      </c>
      <c r="G149" s="279"/>
      <c r="H149" s="280"/>
      <c r="I149" s="281"/>
      <c r="J149" s="111"/>
      <c r="K149" s="111"/>
      <c r="L149" s="181">
        <f>L150</f>
        <v>25</v>
      </c>
    </row>
    <row r="150" spans="1:12" ht="13.5" x14ac:dyDescent="0.25">
      <c r="A150" s="282" t="s">
        <v>130</v>
      </c>
      <c r="B150" s="283"/>
      <c r="C150" s="283"/>
      <c r="D150" s="283"/>
      <c r="E150" s="131" t="s">
        <v>8</v>
      </c>
      <c r="F150" s="284" t="s">
        <v>27</v>
      </c>
      <c r="G150" s="131" t="s">
        <v>9</v>
      </c>
      <c r="H150" s="285"/>
      <c r="I150" s="286"/>
      <c r="J150" s="111"/>
      <c r="K150" s="111"/>
      <c r="L150" s="20">
        <v>25</v>
      </c>
    </row>
    <row r="151" spans="1:12" ht="27" x14ac:dyDescent="0.25">
      <c r="A151" s="287" t="s">
        <v>131</v>
      </c>
      <c r="B151" s="29"/>
      <c r="C151" s="29"/>
      <c r="D151" s="29"/>
      <c r="E151" s="64" t="s">
        <v>8</v>
      </c>
      <c r="F151" s="65" t="s">
        <v>27</v>
      </c>
      <c r="G151" s="64" t="s">
        <v>9</v>
      </c>
      <c r="H151" s="86" t="s">
        <v>132</v>
      </c>
      <c r="I151" s="234"/>
      <c r="J151" s="111"/>
      <c r="K151" s="111"/>
      <c r="L151" s="88">
        <v>25</v>
      </c>
    </row>
    <row r="152" spans="1:12" ht="27" x14ac:dyDescent="0.25">
      <c r="A152" s="287" t="s">
        <v>133</v>
      </c>
      <c r="B152" s="29"/>
      <c r="C152" s="29"/>
      <c r="D152" s="29"/>
      <c r="E152" s="64" t="s">
        <v>8</v>
      </c>
      <c r="F152" s="65" t="s">
        <v>27</v>
      </c>
      <c r="G152" s="64" t="s">
        <v>9</v>
      </c>
      <c r="H152" s="86" t="s">
        <v>134</v>
      </c>
      <c r="I152" s="234"/>
      <c r="J152" s="111"/>
      <c r="K152" s="111"/>
      <c r="L152" s="88">
        <v>25</v>
      </c>
    </row>
    <row r="153" spans="1:12" ht="27" x14ac:dyDescent="0.25">
      <c r="A153" s="193" t="s">
        <v>43</v>
      </c>
      <c r="B153" s="29"/>
      <c r="C153" s="29"/>
      <c r="D153" s="29"/>
      <c r="E153" s="64" t="s">
        <v>8</v>
      </c>
      <c r="F153" s="65" t="s">
        <v>27</v>
      </c>
      <c r="G153" s="64" t="s">
        <v>9</v>
      </c>
      <c r="H153" s="86" t="s">
        <v>134</v>
      </c>
      <c r="I153" s="234" t="s">
        <v>53</v>
      </c>
      <c r="J153" s="111"/>
      <c r="K153" s="111"/>
      <c r="L153" s="88">
        <v>25</v>
      </c>
    </row>
    <row r="154" spans="1:12" ht="13.5" x14ac:dyDescent="0.25">
      <c r="A154" s="123" t="s">
        <v>135</v>
      </c>
      <c r="B154" s="29"/>
      <c r="C154" s="29"/>
      <c r="D154" s="29"/>
      <c r="E154" s="64" t="s">
        <v>8</v>
      </c>
      <c r="F154" s="65" t="s">
        <v>27</v>
      </c>
      <c r="G154" s="64" t="s">
        <v>9</v>
      </c>
      <c r="H154" s="86" t="s">
        <v>134</v>
      </c>
      <c r="I154" s="234" t="s">
        <v>45</v>
      </c>
      <c r="J154" s="111"/>
      <c r="K154" s="111"/>
      <c r="L154" s="88">
        <v>25</v>
      </c>
    </row>
    <row r="155" spans="1:12" ht="13.5" x14ac:dyDescent="0.25">
      <c r="A155" s="238" t="s">
        <v>81</v>
      </c>
      <c r="B155" s="239"/>
      <c r="C155" s="239"/>
      <c r="D155" s="239"/>
      <c r="E155" s="11"/>
      <c r="F155" s="240"/>
      <c r="G155" s="203"/>
      <c r="H155" s="239"/>
      <c r="I155" s="203"/>
      <c r="J155" s="180"/>
      <c r="K155" s="180"/>
      <c r="L155" s="15"/>
    </row>
    <row r="156" spans="1:12" ht="13.5" x14ac:dyDescent="0.25">
      <c r="A156" s="241" t="s">
        <v>82</v>
      </c>
      <c r="B156" s="204"/>
      <c r="C156" s="204"/>
      <c r="D156" s="204"/>
      <c r="E156" s="242"/>
      <c r="F156" s="243"/>
      <c r="G156" s="244"/>
      <c r="H156" s="204"/>
      <c r="I156" s="244"/>
      <c r="J156" s="245"/>
      <c r="K156" s="245"/>
      <c r="L156" s="246"/>
    </row>
    <row r="157" spans="1:12" ht="13.5" x14ac:dyDescent="0.25">
      <c r="A157" s="241" t="s">
        <v>83</v>
      </c>
      <c r="B157" s="204"/>
      <c r="C157" s="204"/>
      <c r="D157" s="204"/>
      <c r="E157" s="242"/>
      <c r="F157" s="243"/>
      <c r="G157" s="244"/>
      <c r="H157" s="204"/>
      <c r="I157" s="244"/>
      <c r="J157" s="245"/>
      <c r="K157" s="245"/>
      <c r="L157" s="246"/>
    </row>
    <row r="158" spans="1:12" ht="13.5" x14ac:dyDescent="0.25">
      <c r="A158" s="247" t="s">
        <v>84</v>
      </c>
      <c r="B158" s="248"/>
      <c r="C158" s="248"/>
      <c r="D158" s="248"/>
      <c r="E158" s="12" t="s">
        <v>8</v>
      </c>
      <c r="F158" s="249" t="s">
        <v>85</v>
      </c>
      <c r="G158" s="127"/>
      <c r="H158" s="248"/>
      <c r="I158" s="127"/>
      <c r="J158" s="186"/>
      <c r="K158" s="186"/>
      <c r="L158" s="156">
        <f>L159</f>
        <v>231.5</v>
      </c>
    </row>
    <row r="159" spans="1:12" ht="30.75" customHeight="1" x14ac:dyDescent="0.25">
      <c r="A159" s="250" t="s">
        <v>86</v>
      </c>
      <c r="B159" s="251"/>
      <c r="C159" s="251"/>
      <c r="D159" s="251"/>
      <c r="E159" s="98" t="s">
        <v>8</v>
      </c>
      <c r="F159" s="98" t="s">
        <v>85</v>
      </c>
      <c r="G159" s="252" t="s">
        <v>37</v>
      </c>
      <c r="H159" s="97"/>
      <c r="I159" s="251"/>
      <c r="J159" s="253"/>
      <c r="K159" s="253"/>
      <c r="L159" s="99">
        <f>L160</f>
        <v>231.5</v>
      </c>
    </row>
    <row r="160" spans="1:12" ht="13.5" x14ac:dyDescent="0.25">
      <c r="A160" s="254" t="s">
        <v>124</v>
      </c>
      <c r="B160" s="44"/>
      <c r="C160" s="44"/>
      <c r="D160" s="44"/>
      <c r="E160" s="255">
        <v>993</v>
      </c>
      <c r="F160" s="255">
        <v>14</v>
      </c>
      <c r="G160" s="256" t="s">
        <v>37</v>
      </c>
      <c r="H160" s="257">
        <v>9200000000</v>
      </c>
      <c r="I160" s="257"/>
      <c r="J160" s="136"/>
      <c r="K160" s="136"/>
      <c r="L160" s="137">
        <f>L161+L162</f>
        <v>231.5</v>
      </c>
    </row>
    <row r="161" spans="1:12" ht="13.5" x14ac:dyDescent="0.25">
      <c r="A161" s="258" t="s">
        <v>126</v>
      </c>
      <c r="B161" s="29"/>
      <c r="C161" s="29"/>
      <c r="D161" s="29"/>
      <c r="E161" s="40" t="s">
        <v>8</v>
      </c>
      <c r="F161" s="40" t="s">
        <v>85</v>
      </c>
      <c r="G161" s="40" t="s">
        <v>37</v>
      </c>
      <c r="H161" s="62" t="s">
        <v>87</v>
      </c>
      <c r="I161" s="234" t="s">
        <v>127</v>
      </c>
      <c r="J161" s="111"/>
      <c r="K161" s="111"/>
      <c r="L161" s="88">
        <v>100.1</v>
      </c>
    </row>
    <row r="162" spans="1:12" ht="54" x14ac:dyDescent="0.25">
      <c r="A162" s="258" t="s">
        <v>125</v>
      </c>
      <c r="B162" s="29"/>
      <c r="C162" s="29"/>
      <c r="D162" s="29"/>
      <c r="E162" s="40" t="s">
        <v>8</v>
      </c>
      <c r="F162" s="40" t="s">
        <v>85</v>
      </c>
      <c r="G162" s="40" t="s">
        <v>37</v>
      </c>
      <c r="H162" s="62" t="s">
        <v>151</v>
      </c>
      <c r="I162" s="288" t="s">
        <v>127</v>
      </c>
      <c r="J162" s="111"/>
      <c r="K162" s="111"/>
      <c r="L162" s="88">
        <v>131.4</v>
      </c>
    </row>
    <row r="163" spans="1:12" ht="13.5" x14ac:dyDescent="0.25">
      <c r="A163" s="259" t="s">
        <v>88</v>
      </c>
      <c r="B163" s="260"/>
      <c r="C163" s="260"/>
      <c r="D163" s="260"/>
      <c r="E163" s="261"/>
      <c r="F163" s="261"/>
      <c r="G163" s="261"/>
      <c r="H163" s="262"/>
      <c r="I163" s="263"/>
      <c r="J163" s="260"/>
      <c r="K163" s="260"/>
      <c r="L163" s="264">
        <f>L6+L53+L64+L72+L91+L124+L132+L149+L158</f>
        <v>22099.399999999998</v>
      </c>
    </row>
    <row r="164" spans="1:12" x14ac:dyDescent="0.2">
      <c r="L164" s="68"/>
    </row>
    <row r="165" spans="1:12" ht="13.5" x14ac:dyDescent="0.25">
      <c r="A165" s="273" t="s">
        <v>139</v>
      </c>
      <c r="E165" s="2"/>
      <c r="L165" s="68"/>
    </row>
    <row r="166" spans="1:12" x14ac:dyDescent="0.2">
      <c r="A166" s="274" t="s">
        <v>140</v>
      </c>
      <c r="I166" s="274" t="s">
        <v>152</v>
      </c>
      <c r="L166" s="68"/>
    </row>
    <row r="167" spans="1:12" ht="13.5" x14ac:dyDescent="0.25">
      <c r="A167" s="2"/>
      <c r="E167" s="2"/>
      <c r="L167" s="68"/>
    </row>
    <row r="169" spans="1:12" x14ac:dyDescent="0.2">
      <c r="A169" s="1" t="s">
        <v>153</v>
      </c>
    </row>
  </sheetData>
  <mergeCells count="9">
    <mergeCell ref="A1:L1"/>
    <mergeCell ref="A2:M2"/>
    <mergeCell ref="A109:D109"/>
    <mergeCell ref="A82:D82"/>
    <mergeCell ref="A69:D69"/>
    <mergeCell ref="A70:D70"/>
    <mergeCell ref="A71:D71"/>
    <mergeCell ref="A33:A34"/>
    <mergeCell ref="A46:A47"/>
  </mergeCells>
  <pageMargins left="0" right="0" top="0" bottom="0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Лист3</vt:lpstr>
      <vt:lpstr>'2021'!Область_печати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2021-02-02T06:28:51Z</dcterms:modified>
</cp:coreProperties>
</file>